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showInkAnnotation="0" defaultThemeVersion="124226"/>
  <mc:AlternateContent xmlns:mc="http://schemas.openxmlformats.org/markup-compatibility/2006">
    <mc:Choice Requires="x15">
      <x15ac:absPath xmlns:x15ac="http://schemas.microsoft.com/office/spreadsheetml/2010/11/ac" url="Q:\MAT-VERGABESTELLE\Projekte\Ausschreibungen\2026\EVL-0058-2026_Entsorgungsleistungen\13_Veröffentlichte_Vergabeunterlagen\"/>
    </mc:Choice>
  </mc:AlternateContent>
  <xr:revisionPtr revIDLastSave="0" documentId="13_ncr:1_{AEEB0F26-E5B5-464F-BFAE-B58FADA23573}" xr6:coauthVersionLast="47" xr6:coauthVersionMax="47" xr10:uidLastSave="{00000000-0000-0000-0000-000000000000}"/>
  <bookViews>
    <workbookView xWindow="-120" yWindow="-120" windowWidth="29040" windowHeight="15720" tabRatio="588" xr2:uid="{00000000-000D-0000-FFFF-FFFF00000000}"/>
  </bookViews>
  <sheets>
    <sheet name="Vorinformation" sheetId="17" r:id="rId1"/>
    <sheet name="Los 1" sheetId="7" r:id="rId2"/>
    <sheet name="Los 2" sheetId="8" r:id="rId3"/>
    <sheet name="Los 3" sheetId="9" r:id="rId4"/>
    <sheet name="Los 4" sheetId="10" r:id="rId5"/>
    <sheet name="Los 5" sheetId="11" r:id="rId6"/>
    <sheet name="Los 6" sheetId="12" r:id="rId7"/>
    <sheet name="Los 7" sheetId="13" r:id="rId8"/>
    <sheet name="Los 8" sheetId="14" r:id="rId9"/>
    <sheet name="Los 9" sheetId="15" r:id="rId10"/>
    <sheet name="Los 10" sheetId="16"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6" i="16" l="1" a="1"/>
  <c r="K26" i="16" s="1"/>
  <c r="K23" i="15" a="1"/>
  <c r="K23" i="15" s="1"/>
  <c r="K22" i="14" a="1"/>
  <c r="K22" i="14" s="1"/>
  <c r="K23" i="13" a="1"/>
  <c r="K23" i="13" s="1"/>
  <c r="K25" i="12" a="1"/>
  <c r="K25" i="12" s="1"/>
  <c r="K31" i="12" s="1"/>
  <c r="K25" i="11" a="1"/>
  <c r="K25" i="11" s="1"/>
  <c r="K31" i="11" s="1"/>
  <c r="K32" i="10" a="1"/>
  <c r="K32" i="10" s="1"/>
  <c r="K31" i="9" a="1"/>
  <c r="K31" i="9" s="1"/>
  <c r="K29" i="8" a="1"/>
  <c r="K29" i="8" s="1"/>
  <c r="K30" i="7" a="1"/>
  <c r="K30" i="7" s="1"/>
  <c r="K17" i="16"/>
  <c r="K10" i="16"/>
  <c r="K11" i="16"/>
  <c r="K12" i="16"/>
  <c r="K7" i="16"/>
  <c r="K15" i="15"/>
  <c r="K14" i="15"/>
  <c r="K15" i="14"/>
  <c r="K14" i="14"/>
  <c r="K28" i="15"/>
  <c r="K27" i="15"/>
  <c r="K26" i="15"/>
  <c r="K25" i="15"/>
  <c r="K20" i="15"/>
  <c r="K19" i="15"/>
  <c r="K18" i="15"/>
  <c r="K16" i="15"/>
  <c r="K10" i="15"/>
  <c r="K9" i="15"/>
  <c r="K8" i="15"/>
  <c r="K7" i="15"/>
  <c r="K5" i="15"/>
  <c r="K4" i="15"/>
  <c r="K10" i="14"/>
  <c r="K7" i="14"/>
  <c r="K5" i="14"/>
  <c r="K4" i="14"/>
  <c r="K9" i="13"/>
  <c r="K8" i="13"/>
  <c r="K6" i="13"/>
  <c r="K5" i="13"/>
  <c r="K3" i="13"/>
  <c r="K29" i="12"/>
  <c r="K28" i="12"/>
  <c r="K27" i="12"/>
  <c r="K24" i="12" a="1"/>
  <c r="K24" i="12" s="1"/>
  <c r="K21" i="12"/>
  <c r="K20" i="12"/>
  <c r="K18" i="12"/>
  <c r="K17" i="12"/>
  <c r="K13" i="12"/>
  <c r="K12" i="12"/>
  <c r="K11" i="12"/>
  <c r="K10" i="12"/>
  <c r="K8" i="12"/>
  <c r="K7" i="12"/>
  <c r="K5" i="12"/>
  <c r="K4" i="12"/>
  <c r="K11" i="11"/>
  <c r="K10" i="11"/>
  <c r="K7" i="11"/>
  <c r="K20" i="10"/>
  <c r="K19" i="10"/>
  <c r="K15" i="10"/>
  <c r="K14" i="10"/>
  <c r="K12" i="10"/>
  <c r="K11" i="10"/>
  <c r="K3" i="10"/>
  <c r="K19" i="9"/>
  <c r="K18" i="9"/>
  <c r="K14" i="9"/>
  <c r="K13" i="9"/>
  <c r="K11" i="9"/>
  <c r="K10" i="9"/>
  <c r="K3" i="9"/>
  <c r="K6" i="8"/>
  <c r="K5" i="8"/>
  <c r="K30" i="16"/>
  <c r="K29" i="16"/>
  <c r="K28" i="16"/>
  <c r="K25" i="16" a="1"/>
  <c r="K25" i="16" s="1"/>
  <c r="K22" i="16"/>
  <c r="K21" i="16"/>
  <c r="K19" i="16"/>
  <c r="K18" i="16"/>
  <c r="K13" i="16"/>
  <c r="K8" i="16"/>
  <c r="K5" i="16"/>
  <c r="K4" i="16"/>
  <c r="K27" i="14"/>
  <c r="K26" i="14"/>
  <c r="K25" i="14"/>
  <c r="K24" i="14"/>
  <c r="K18" i="14"/>
  <c r="K17" i="14"/>
  <c r="K9" i="14"/>
  <c r="K8" i="14"/>
  <c r="K27" i="13"/>
  <c r="K26" i="13"/>
  <c r="K25" i="13"/>
  <c r="K22" i="13" a="1"/>
  <c r="K22" i="13" s="1"/>
  <c r="K19" i="13"/>
  <c r="K18" i="13"/>
  <c r="K16" i="13"/>
  <c r="K15" i="13"/>
  <c r="K11" i="13"/>
  <c r="K10" i="13"/>
  <c r="K29" i="11"/>
  <c r="K28" i="11"/>
  <c r="K27" i="11"/>
  <c r="K24" i="11" a="1"/>
  <c r="K24" i="11" s="1"/>
  <c r="K21" i="11"/>
  <c r="K20" i="11"/>
  <c r="K18" i="11"/>
  <c r="K17" i="11"/>
  <c r="K13" i="11"/>
  <c r="K12" i="11"/>
  <c r="K8" i="11"/>
  <c r="K5" i="11"/>
  <c r="K4" i="11"/>
  <c r="K36" i="10"/>
  <c r="K35" i="10"/>
  <c r="K34" i="10"/>
  <c r="K31" i="10" a="1"/>
  <c r="K31" i="10" s="1"/>
  <c r="K28" i="10"/>
  <c r="K27" i="10"/>
  <c r="K25" i="10"/>
  <c r="K24" i="10"/>
  <c r="K17" i="10"/>
  <c r="K16" i="10"/>
  <c r="K9" i="10"/>
  <c r="K8" i="10"/>
  <c r="K7" i="10"/>
  <c r="K6" i="10"/>
  <c r="K4" i="10" a="1"/>
  <c r="K4" i="10" s="1"/>
  <c r="K35" i="9"/>
  <c r="K34" i="9"/>
  <c r="K33" i="9"/>
  <c r="K30" i="9" a="1"/>
  <c r="K30" i="9" s="1"/>
  <c r="K27" i="9"/>
  <c r="K26" i="9"/>
  <c r="K24" i="9"/>
  <c r="K23" i="9"/>
  <c r="K16" i="9"/>
  <c r="K15" i="9"/>
  <c r="K8" i="9"/>
  <c r="K7" i="9"/>
  <c r="K6" i="9"/>
  <c r="K4" i="9" a="1"/>
  <c r="K4" i="9" s="1"/>
  <c r="K33" i="8"/>
  <c r="K32" i="8"/>
  <c r="K31" i="8"/>
  <c r="K28" i="8" a="1"/>
  <c r="K28" i="8" s="1"/>
  <c r="K25" i="8"/>
  <c r="K24" i="8"/>
  <c r="K22" i="8"/>
  <c r="K21" i="8"/>
  <c r="K17" i="8"/>
  <c r="K16" i="8"/>
  <c r="K14" i="8"/>
  <c r="K13" i="8"/>
  <c r="K12" i="8"/>
  <c r="K11" i="8"/>
  <c r="K9" i="8"/>
  <c r="K8" i="8"/>
  <c r="K3" i="8"/>
  <c r="K29" i="7" a="1"/>
  <c r="K29" i="7" s="1"/>
  <c r="K15" i="7"/>
  <c r="K34" i="7"/>
  <c r="K33" i="7"/>
  <c r="K32" i="7"/>
  <c r="K26" i="7"/>
  <c r="K25" i="7"/>
  <c r="K23" i="7"/>
  <c r="K22" i="7"/>
  <c r="K18" i="7"/>
  <c r="K17" i="7"/>
  <c r="K14" i="7"/>
  <c r="K13" i="7"/>
  <c r="K12" i="7"/>
  <c r="K10" i="7"/>
  <c r="K9" i="7"/>
  <c r="K7" i="7"/>
  <c r="K6" i="7"/>
  <c r="K5" i="7"/>
  <c r="K3" i="7" a="1"/>
  <c r="K3" i="7" s="1"/>
  <c r="K30" i="15" l="1"/>
  <c r="K29" i="14"/>
  <c r="K29" i="13"/>
  <c r="K36" i="7"/>
  <c r="K37" i="9"/>
  <c r="K35" i="8"/>
  <c r="K38" i="10"/>
  <c r="K3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<sst xmlns="http://schemas.openxmlformats.org/spreadsheetml/2006/main" count="1038" uniqueCount="99">
  <si>
    <t>Qualität</t>
  </si>
  <si>
    <t>Antwort (vom Bieter zu befüllen)</t>
  </si>
  <si>
    <t>Wertungspunkte</t>
  </si>
  <si>
    <t>1.1</t>
  </si>
  <si>
    <t xml:space="preserve">Garantiert Ihre Disposition einen Containertausch / eine Containerleerung nach telefonischer Beauftragung innerhalb von 12 Stunden?  (Anruf bis 12.00 Uhr, Tausch am selben Tag; Anruf nach 12.00 Uhr, Tausch am nächsten Vormittag).  </t>
  </si>
  <si>
    <t xml:space="preserve">Ja: 30 Punkte     Nein: 0 Punkte </t>
  </si>
  <si>
    <t>Bitte auswählen</t>
  </si>
  <si>
    <t>1.2</t>
  </si>
  <si>
    <t>Haben die für den Auftrag eingesetzten Umleerfahrzeuge Wiegeeinrichtung zur Bestimmung des Abfallgewichtes in einem MGB?</t>
  </si>
  <si>
    <t>1.3</t>
  </si>
  <si>
    <t>Wird Ihre Disposition durch folgende technische Ausstattung in den Fahrzeugen bzw. als Modul Ihres EDV-Systems unterstützt?</t>
  </si>
  <si>
    <t>1.3.1</t>
  </si>
  <si>
    <t>Telematik-Lösung?</t>
  </si>
  <si>
    <t>1.3.2</t>
  </si>
  <si>
    <t>softwaregestützte Routenplanung</t>
  </si>
  <si>
    <t>1.4</t>
  </si>
  <si>
    <t>Die für den Auftrag eingesetzten Müllgroßbehälter haben folgende Kennzeichnung: RAL Gütezeichen Abfall- und Wertstoffbehälter aus Kunststoff, RAL-GZ 951/1, oder gleichwertig</t>
  </si>
  <si>
    <t>1.5</t>
  </si>
  <si>
    <t>Die für den Auftrag eingesetzten Müllgroßbehälter für Altglas haben folgende Kennzeichnung: Lärmarme Altglas-Container für lärmempfindliche Bereiche, RAL-UZ 21 bzw. DE-UZ 21 oder gleichwertig</t>
  </si>
  <si>
    <t>1.6</t>
  </si>
  <si>
    <t>Wie gewährleisten Sie die Entsorgungssicherheit (z.B. bei Revision, vorübergehender Betriebsstörung der vorgesehenen Verwertungs- bzw. Entsorgungsanlagen)? 
(Mehrfachnennung möglich)</t>
  </si>
  <si>
    <t>1.6.1</t>
  </si>
  <si>
    <t>Wir haben Anlieferberechtigungen/Sammelentsorgungsnachweise zu anderen Entsorgungs- bzw. Verwertungsanlagen</t>
  </si>
  <si>
    <t>1.6.2</t>
  </si>
  <si>
    <t>Eine Zwischenlagerung bis zur Entsorgung/Verwertung kann gewährleistet werden</t>
  </si>
  <si>
    <t>1.7</t>
  </si>
  <si>
    <t>Über welche sicherheitsrelevanten Einrichtungen verfügt Ihr für den Auftrag eingesetzten Fuhrpark?</t>
  </si>
  <si>
    <t>1.7.1</t>
  </si>
  <si>
    <t>Abbiegeassistent (nicht durch den Fahrer deaktivierbar)</t>
  </si>
  <si>
    <t>1.7.2</t>
  </si>
  <si>
    <t>Abbiegeassistent</t>
  </si>
  <si>
    <t>1.7.3</t>
  </si>
  <si>
    <t>Rückfahrkamera</t>
  </si>
  <si>
    <t>1.7.4</t>
  </si>
  <si>
    <t>Auffahr-Notbrems- Annäherungssystem</t>
  </si>
  <si>
    <t>1.8</t>
  </si>
  <si>
    <t>Über welche Eigenschaften verfügt Ihr für den Auftrag eingesetzten Behälterpark?</t>
  </si>
  <si>
    <t>1.8.1</t>
  </si>
  <si>
    <t>Trackingsystem der Pressen / Container / MGBs</t>
  </si>
  <si>
    <t>1.8.2</t>
  </si>
  <si>
    <t>Einwurfhöhen bei Presscontainern unter 1,35 m
Einwurfhöhen bei Presscontainern unter 1,35 m
Einwurfhöhen bei Presscontainern unter 1,35 m</t>
  </si>
  <si>
    <t>Service</t>
  </si>
  <si>
    <t>2.1</t>
  </si>
  <si>
    <t>Bieten Sie dem Auftraggeber regelmäßig und/oder auf Anfrage kostenlose Schulungen zu folgendem Thema?</t>
  </si>
  <si>
    <t>2.1.1</t>
  </si>
  <si>
    <t>Thema: Abfall allgemein und Technik</t>
  </si>
  <si>
    <t>2.1.2</t>
  </si>
  <si>
    <t>Thema: Gefahrgut</t>
  </si>
  <si>
    <t>2.2</t>
  </si>
  <si>
    <t>Welche Erreichbarkeit garantieren Sie bei Notfalleinsätzen?</t>
  </si>
  <si>
    <t>2.3</t>
  </si>
  <si>
    <t>Wie werden Rückmeldungen des Auftraggebers (z.B. Beschwerden) erfasst und bearbeitet?</t>
  </si>
  <si>
    <t>2.3.1</t>
  </si>
  <si>
    <t>regelmäßige Kundenzufriedenheitsumfragen</t>
  </si>
  <si>
    <t>2.3.2</t>
  </si>
  <si>
    <t>betriebsinternes Beschwerdemanagement</t>
  </si>
  <si>
    <t>2.4</t>
  </si>
  <si>
    <t>Wir bieten als kostenlose Dienstleistung die eigenständige Phlegmatisierung von handhabungsunsicherer Pikrinsäure an.</t>
  </si>
  <si>
    <t>Ökologie</t>
  </si>
  <si>
    <t>3.1</t>
  </si>
  <si>
    <t>Die von uns genannte(n) Entsorgungs- /Verwertungsanlage(n) befinde(t)n sich maximal in einer Entfernung (Luftlinie, ermittelt ab Marienplatz/Mariensäule, München)</t>
  </si>
  <si>
    <t>3.2</t>
  </si>
  <si>
    <t>3.3</t>
  </si>
  <si>
    <t>Über welche Zertifizierung(en) verfügt Ihr Unternehmen bzw. der entsprechende Unternehmensstandort?</t>
  </si>
  <si>
    <t>3.3.1</t>
  </si>
  <si>
    <t>3.3.2</t>
  </si>
  <si>
    <t>3.3.3</t>
  </si>
  <si>
    <t xml:space="preserve">Ja: 5 Punkte     Nein: 0 Punkte </t>
  </si>
  <si>
    <t xml:space="preserve">Ja: 50 Punkte     Nein: 0 Punkte </t>
  </si>
  <si>
    <t xml:space="preserve">Ja: 15 Punkte     Nein: 0 Punkte </t>
  </si>
  <si>
    <t xml:space="preserve">Ja: 10 Punkte     Nein: 0 Punkte </t>
  </si>
  <si>
    <t>an 24 h an 365 Tagen im Jahr: 10 Punkte      Nein: 0 Punkte</t>
  </si>
  <si>
    <t>Bewertung</t>
  </si>
  <si>
    <t xml:space="preserve">Ja: 6 Punkte     Nein: 0 Punkte </t>
  </si>
  <si>
    <t xml:space="preserve">Ja: 3 Punkte     Nein: 0 Punkte </t>
  </si>
  <si>
    <t xml:space="preserve">Ja: 1 Punkte     Nein: 0 Punkte </t>
  </si>
  <si>
    <t>3.4</t>
  </si>
  <si>
    <t>Behälter können als Recyclat-Ware geliefert werden</t>
  </si>
  <si>
    <t>ja, mit Aufbauwaage (geeichte Gewichtsmessung ab 200 kg) : 0 Punkte
ja, mit einer Aufbauwaage (geeichte Gewichtsmessung ab 100 kg) : 30 Punkte
ja, mit einer Schüttungswaage (geeichte Gewichtsmessung ab 40kg) :  50 Punkte</t>
  </si>
  <si>
    <t xml:space="preserve">Ja: 45 Punkte     Nein: 0 Punkte </t>
  </si>
  <si>
    <t xml:space="preserve">Ja: 55 Punkte     Nein: 0 Punkte </t>
  </si>
  <si>
    <t xml:space="preserve">Ja: 35 Punkte     Nein: 0 Punkte </t>
  </si>
  <si>
    <t xml:space="preserve">Ja: 20 Punkte     Nein: 0 Punkte </t>
  </si>
  <si>
    <t xml:space="preserve">Ja: 40 Punkte     Nein: 0 Punkte </t>
  </si>
  <si>
    <t xml:space="preserve">von weniger als 100 km: 30 Punkte
zwischen 100 km und 500 km: 15 Punkte 
von mehr als 500 km: 0 Punkte </t>
  </si>
  <si>
    <t>Erreichte Punkte</t>
  </si>
  <si>
    <t>Maximal erreichbare Punkte:</t>
  </si>
  <si>
    <t>Erreichte Punkte:</t>
  </si>
  <si>
    <t>Wir werden für den Auftrag Fahrzeuge einsetzen, die:</t>
  </si>
  <si>
    <t>batterielektrisch angetrieben sind: 10 Punkte
mit Wasserstoff (LNG) angetrieben sind: 7 Punkte 
mit synthetischem Diesel angetrieben sind: 3 Punkte
über keine klimaneutrale Antriebstechnik verfügen: 0 Punkte</t>
  </si>
  <si>
    <t>batterielektrisch angetrieben sind</t>
  </si>
  <si>
    <t>mit Wasserstoff (LNG) angetrieben sind</t>
  </si>
  <si>
    <t>mit synthetischem Diesel angetrieben sind</t>
  </si>
  <si>
    <t>über keine klimaneutrale Antriebstechnik verfügen</t>
  </si>
  <si>
    <t>EMAS, Nachweis ist einzureichen</t>
  </si>
  <si>
    <t>DIN EN ISO 14000 ff, Nachweis ist einzureichen</t>
  </si>
  <si>
    <t>ÖKOPROFIT, QuB, Umweltpakt Bayern, Nachweis ist einzureichen</t>
  </si>
  <si>
    <t xml:space="preserve">Vorinformation zur Bieterabfrage und Bewertung der B-Kriterien
Vergabeverfahren "Entsorgungsdienstleistungen"  </t>
  </si>
  <si>
    <t>Die Bieter werden darauf hingewiesen, dass die nachfolgenden Bieterabfragen wertungsrelevante B-Kriterien enthalten. Die Bieter haben die Fragen für jedes angebotene Los vollständig zu beantworten.
Die Beantwortung der Fragen ist Voraussetzung dafür, dass die jeweiligen B-Kriterien bei der Angebotswertung berücksichtigt werden können. Eine Nichtbeantwortung einer Frage führt nicht zum Ausschluss des Angebots. In diesem Fall werden für das betreffende B-Kriterium jedoch 0 Punkte vergeben.
Die Bewertung erfolgt nach dem jeweils angegebenen Bewertungsschema. Sofern für ein B-Kriterium eine Ja-/Nein-Bewertung vorgesehen ist, gilt grundsätzlich:
„Ja“ = Erfüllung des jeweiligen B-Kriteriums und Vergabe der hierfür vorgesehenen Punktzahl, beispielsweise 10 Punkte.
„Nein“ = keine Erfüllung des jeweiligen B-Kriteriums und Vergabe von 0 Punkten.
Keine Angabe / Nichtbeantwortung = 0 Punkte; das Angebot bleibt im Übrigen wertbar und wird nicht ausgeschlossen.
Die vom Bieter gemachten Angaben müssen den tatsächlichen Gegebenheiten entsprechen und im Falle einer entsprechenden Anforderung nachgewiesen werden.
Sofern ein Bieter mehrere Lose anbietet, sind die Bieterabfragen für jedes angebotene Los gesondert zu beantworten. Die Bewertung der B-Kriterien erfolgt jeweils losbezogen.
Die aus den B-Kriterien erzielten Punkte fließen entsprechend der in den Vergabeunterlagen festgelegten Bewertungsmatrix in die Gesamtwertung des jeweiligen Loses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</si>
</sst>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0"/>
      <name val="Arial"/>
    </font>
    <font>
      <sz val="10"/>
      <name val="Arial"/>
      <family val="2"/>
    </font>
    <font>
      <sz val="10"/>
      <name val="Roboto Light"/>
    </font>
    <font>
      <b/>
      <sz val="10"/>
      <name val="Roboto Light"/>
    </font>
    <font>
      <b/>
      <sz val="11"/>
      <name val="Roboto Medium"/>
    </font>
    <font>
      <i/>
      <sz val="10"/>
      <name val="Roboto Light"/>
    </font>
    <font>
      <sz val="10"/>
      <color theme="1"/>
      <name val="Roboto Light"/>
    </font>
    <font>
      <b/>
      <sz val="10"/>
      <color theme="1"/>
      <name val="Roboto Light"/>
    </font>
    <font>
      <sz val="11"/>
      <color theme="1"/>
      <name val="Roboto Light"/>
    </font>
    <font>
      <b/>
      <sz val="12"/>
      <name val="Roboto Light"/>
    </font>
    <font>
      <sz val="10"/>
      <color theme="1"/>
      <name val="LMU CompatilFact"/>
      <family val="2"/>
    </font>
  </fonts>
  <fills count="8">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0" fillId="0" borderId="0"/>
  </cellStyleXfs>
  <cellXfs count="57">
    <xf numFmtId="0" fontId="0" fillId="0" borderId="0" xfId="0"/>
    <xf numFmtId="0" fontId="2" fillId="0" borderId="0" xfId="0" applyFont="1"/>
    <xf numFmtId="0" fontId="2" fillId="0" borderId="1" xfId="0" applyFont="1" applyBorder="1" applyAlignment="1">
      <alignment horizontal="center" vertical="center"/>
    </xf>
    <xf numFmtId="0" fontId="3" fillId="0" borderId="0" xfId="0" applyFont="1" applyAlignment="1">
      <alignment horizontal="center"/>
    </xf>
    <xf numFmtId="49" fontId="2" fillId="0" borderId="0" xfId="0" applyNumberFormat="1" applyFont="1" applyAlignment="1">
      <alignment horizontal="left" vertical="center"/>
    </xf>
    <xf numFmtId="0" fontId="2" fillId="0" borderId="0" xfId="0" applyFont="1" applyAlignment="1">
      <alignment horizontal="center" vertical="center" wrapText="1"/>
    </xf>
    <xf numFmtId="0" fontId="2" fillId="3" borderId="1" xfId="0" applyFont="1" applyFill="1" applyBorder="1" applyAlignment="1">
      <alignment horizontal="center"/>
    </xf>
    <xf numFmtId="0" fontId="2" fillId="0" borderId="1" xfId="0" applyFont="1" applyBorder="1" applyAlignment="1">
      <alignment horizontal="center"/>
    </xf>
    <xf numFmtId="0" fontId="2" fillId="0" borderId="0" xfId="0" applyFont="1" applyAlignment="1">
      <alignment horizontal="left"/>
    </xf>
    <xf numFmtId="0" fontId="5" fillId="0" borderId="0" xfId="0" applyFont="1" applyAlignment="1">
      <alignment horizontal="left"/>
    </xf>
    <xf numFmtId="0" fontId="2" fillId="0" borderId="0" xfId="0" applyFont="1" applyBorder="1" applyAlignment="1">
      <alignment horizontal="center"/>
    </xf>
    <xf numFmtId="0" fontId="2" fillId="3" borderId="1" xfId="0" applyFont="1" applyFill="1" applyBorder="1" applyAlignment="1">
      <alignment horizontal="center" vertical="center"/>
    </xf>
    <xf numFmtId="0" fontId="2" fillId="0" borderId="0" xfId="0" applyFont="1" applyAlignment="1">
      <alignment horizontal="center"/>
    </xf>
    <xf numFmtId="49" fontId="2" fillId="0" borderId="0" xfId="0" applyNumberFormat="1" applyFont="1" applyAlignment="1">
      <alignment horizontal="left"/>
    </xf>
    <xf numFmtId="0" fontId="2" fillId="0" borderId="0" xfId="0" applyFont="1" applyAlignment="1">
      <alignment horizontal="center" wrapText="1"/>
    </xf>
    <xf numFmtId="0" fontId="2" fillId="0" borderId="0" xfId="0" applyFont="1" applyAlignment="1">
      <alignment horizontal="left" vertical="center" indent="4"/>
    </xf>
    <xf numFmtId="0" fontId="2" fillId="0" borderId="7" xfId="0" applyFont="1" applyBorder="1" applyAlignment="1">
      <alignment horizontal="center"/>
    </xf>
    <xf numFmtId="0" fontId="6" fillId="0" borderId="0" xfId="0" applyFont="1" applyAlignment="1">
      <alignment horizontal="left"/>
    </xf>
    <xf numFmtId="0" fontId="6" fillId="0" borderId="0" xfId="0" applyFont="1"/>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0" xfId="0" applyFont="1" applyFill="1" applyAlignment="1">
      <alignment horizontal="center"/>
    </xf>
    <xf numFmtId="0" fontId="7" fillId="5" borderId="4" xfId="0" applyFont="1" applyFill="1" applyBorder="1" applyAlignment="1">
      <alignment horizontal="center"/>
    </xf>
    <xf numFmtId="0" fontId="7" fillId="5" borderId="1" xfId="0" applyFont="1" applyFill="1" applyBorder="1" applyAlignment="1">
      <alignment horizontal="center"/>
    </xf>
    <xf numFmtId="0" fontId="7" fillId="6" borderId="4" xfId="0" applyFont="1" applyFill="1" applyBorder="1" applyAlignment="1">
      <alignment horizontal="center"/>
    </xf>
    <xf numFmtId="0" fontId="7" fillId="6" borderId="1" xfId="0" applyFont="1" applyFill="1" applyBorder="1" applyAlignment="1">
      <alignment horizontal="center"/>
    </xf>
    <xf numFmtId="0" fontId="2" fillId="0" borderId="0" xfId="0" applyFont="1" applyAlignment="1">
      <alignment vertical="center"/>
    </xf>
    <xf numFmtId="0" fontId="2" fillId="0" borderId="6" xfId="0" applyFont="1" applyBorder="1" applyAlignment="1">
      <alignment horizontal="center"/>
    </xf>
    <xf numFmtId="0" fontId="7" fillId="2" borderId="5" xfId="0" applyFont="1" applyFill="1" applyBorder="1" applyAlignment="1">
      <alignment horizontal="center"/>
    </xf>
    <xf numFmtId="0" fontId="2" fillId="0" borderId="0" xfId="0" applyFont="1" applyAlignment="1">
      <alignment horizontal="left"/>
    </xf>
    <xf numFmtId="0" fontId="7" fillId="5" borderId="4" xfId="0" applyFont="1" applyFill="1" applyBorder="1" applyAlignment="1">
      <alignment horizontal="center"/>
    </xf>
    <xf numFmtId="0" fontId="7" fillId="6" borderId="4" xfId="0" applyFont="1" applyFill="1" applyBorder="1" applyAlignment="1">
      <alignment horizontal="center"/>
    </xf>
    <xf numFmtId="0" fontId="2" fillId="3" borderId="0" xfId="0" applyFont="1" applyFill="1" applyBorder="1" applyAlignment="1">
      <alignment horizontal="center" vertical="center"/>
    </xf>
    <xf numFmtId="1" fontId="9" fillId="0" borderId="0" xfId="0" applyNumberFormat="1" applyFont="1" applyAlignment="1">
      <alignment vertical="top" wrapText="1"/>
    </xf>
    <xf numFmtId="1" fontId="3" fillId="0" borderId="0" xfId="0" applyNumberFormat="1" applyFont="1" applyAlignment="1">
      <alignment vertical="top" wrapText="1"/>
    </xf>
    <xf numFmtId="0" fontId="8" fillId="0" borderId="0" xfId="0" applyFont="1" applyAlignment="1">
      <alignment horizontal="center"/>
    </xf>
    <xf numFmtId="0" fontId="4" fillId="7" borderId="1" xfId="2" applyFont="1" applyFill="1" applyBorder="1" applyAlignment="1">
      <alignment horizontal="center" vertical="center" wrapText="1"/>
    </xf>
    <xf numFmtId="0" fontId="4" fillId="7" borderId="1" xfId="2" applyFont="1" applyFill="1" applyBorder="1" applyAlignment="1">
      <alignment horizontal="center" vertical="center"/>
    </xf>
    <xf numFmtId="1" fontId="3" fillId="0" borderId="0" xfId="0" applyNumberFormat="1" applyFont="1" applyAlignment="1">
      <alignment horizontal="left" vertical="top" wrapText="1"/>
    </xf>
    <xf numFmtId="1" fontId="2" fillId="0" borderId="8" xfId="0" applyNumberFormat="1" applyFont="1" applyBorder="1" applyAlignment="1">
      <alignment horizontal="left" vertical="top" wrapText="1"/>
    </xf>
    <xf numFmtId="1" fontId="2" fillId="0" borderId="3" xfId="0" applyNumberFormat="1" applyFont="1" applyBorder="1" applyAlignment="1">
      <alignment horizontal="left" vertical="top" wrapText="1"/>
    </xf>
    <xf numFmtId="1" fontId="2" fillId="0" borderId="4" xfId="0" applyNumberFormat="1" applyFont="1" applyBorder="1" applyAlignment="1">
      <alignment horizontal="left" vertical="top" wrapText="1"/>
    </xf>
    <xf numFmtId="0" fontId="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xf>
    <xf numFmtId="0" fontId="2" fillId="4" borderId="6" xfId="0" applyFont="1" applyFill="1" applyBorder="1" applyAlignment="1">
      <alignment horizontal="center"/>
    </xf>
    <xf numFmtId="0" fontId="7" fillId="6" borderId="3" xfId="0" applyFont="1" applyFill="1" applyBorder="1" applyAlignment="1">
      <alignment horizontal="center"/>
    </xf>
    <xf numFmtId="0" fontId="7" fillId="6" borderId="4" xfId="0" applyFont="1" applyFill="1" applyBorder="1" applyAlignment="1">
      <alignment horizontal="center"/>
    </xf>
    <xf numFmtId="0" fontId="5" fillId="0" borderId="0" xfId="0" applyFont="1" applyAlignment="1">
      <alignment horizontal="left" wrapText="1"/>
    </xf>
    <xf numFmtId="0" fontId="7" fillId="5" borderId="3" xfId="0" applyFont="1" applyFill="1" applyBorder="1" applyAlignment="1">
      <alignment horizontal="center"/>
    </xf>
    <xf numFmtId="0" fontId="7" fillId="5" borderId="4" xfId="0" applyFont="1" applyFill="1" applyBorder="1" applyAlignment="1">
      <alignment horizontal="center"/>
    </xf>
    <xf numFmtId="0" fontId="2" fillId="4" borderId="3"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2" fillId="0" borderId="0" xfId="0" applyFont="1" applyAlignment="1">
      <alignment horizontal="left" wrapText="1"/>
    </xf>
    <xf numFmtId="0" fontId="2" fillId="0" borderId="6" xfId="0" applyFont="1" applyBorder="1" applyAlignment="1">
      <alignment horizontal="left" wrapText="1"/>
    </xf>
    <xf numFmtId="0" fontId="2" fillId="0" borderId="6" xfId="0" applyFont="1" applyBorder="1" applyAlignment="1">
      <alignment horizontal="left"/>
    </xf>
  </cellXfs>
  <cellStyles count="3">
    <cellStyle name="Euro" xfId="1" xr:uid="{00000000-0005-0000-0000-000000000000}"/>
    <cellStyle name="Standard" xfId="0" builtinId="0"/>
    <cellStyle name="Standard 2" xfId="2" xr:uid="{AC3F1DF5-E58F-4DE7-BF3E-37D6963F68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1</xdr:col>
      <xdr:colOff>811665</xdr:colOff>
      <xdr:row>2</xdr:row>
      <xdr:rowOff>128054</xdr:rowOff>
    </xdr:to>
    <xdr:pic>
      <xdr:nvPicPr>
        <xdr:cNvPr id="2" name="Grafik 1">
          <a:extLst>
            <a:ext uri="{FF2B5EF4-FFF2-40B4-BE49-F238E27FC236}">
              <a16:creationId xmlns:a16="http://schemas.microsoft.com/office/drawing/2014/main" id="{D1458F28-E8B9-4236-B843-DFA9833527B2}"/>
            </a:ext>
          </a:extLst>
        </xdr:cNvPr>
        <xdr:cNvPicPr>
          <a:picLocks noChangeAspect="1"/>
        </xdr:cNvPicPr>
      </xdr:nvPicPr>
      <xdr:blipFill>
        <a:blip xmlns:r="http://schemas.openxmlformats.org/officeDocument/2006/relationships" r:embed="rId1"/>
        <a:stretch>
          <a:fillRect/>
        </a:stretch>
      </xdr:blipFill>
      <xdr:spPr>
        <a:xfrm>
          <a:off x="19050" y="19050"/>
          <a:ext cx="1554615" cy="4328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40FE5-1EC5-44A6-87BF-F550405ED34B}">
  <dimension ref="A1:C7"/>
  <sheetViews>
    <sheetView tabSelected="1" workbookViewId="0">
      <selection activeCell="A5" sqref="A5:C5"/>
    </sheetView>
  </sheetViews>
  <sheetFormatPr baseColWidth="10" defaultRowHeight="12.75" x14ac:dyDescent="0.2"/>
  <cols>
    <col min="2" max="2" width="42.85546875" customWidth="1"/>
    <col min="3" max="3" width="65.140625" customWidth="1"/>
  </cols>
  <sheetData>
    <row r="1" spans="1:3" x14ac:dyDescent="0.2">
      <c r="A1" s="35"/>
      <c r="B1" s="35"/>
      <c r="C1" s="35"/>
    </row>
    <row r="2" spans="1:3" x14ac:dyDescent="0.2">
      <c r="A2" s="35"/>
      <c r="B2" s="35"/>
      <c r="C2" s="35"/>
    </row>
    <row r="3" spans="1:3" x14ac:dyDescent="0.2">
      <c r="A3" s="35"/>
      <c r="B3" s="35"/>
      <c r="C3" s="35"/>
    </row>
    <row r="4" spans="1:3" ht="15.75" x14ac:dyDescent="0.2">
      <c r="A4" s="33"/>
      <c r="B4" s="33"/>
      <c r="C4" s="33"/>
    </row>
    <row r="5" spans="1:3" ht="45" customHeight="1" x14ac:dyDescent="0.2">
      <c r="A5" s="36" t="s">
        <v>97</v>
      </c>
      <c r="B5" s="37"/>
      <c r="C5" s="37"/>
    </row>
    <row r="6" spans="1:3" x14ac:dyDescent="0.2">
      <c r="A6" s="38"/>
      <c r="B6" s="38"/>
      <c r="C6" s="34"/>
    </row>
    <row r="7" spans="1:3" ht="286.5" customHeight="1" x14ac:dyDescent="0.2">
      <c r="A7" s="39" t="s">
        <v>98</v>
      </c>
      <c r="B7" s="40"/>
      <c r="C7" s="41"/>
    </row>
  </sheetData>
  <mergeCells count="4">
    <mergeCell ref="A1:C3"/>
    <mergeCell ref="A5:C5"/>
    <mergeCell ref="A6:B6"/>
    <mergeCell ref="A7:C7"/>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FD4A9-AF99-439A-8849-7E562EEF1E67}">
  <dimension ref="A1:O38"/>
  <sheetViews>
    <sheetView zoomScaleNormal="100" workbookViewId="0">
      <selection activeCell="J3" sqref="J3"/>
    </sheetView>
  </sheetViews>
  <sheetFormatPr baseColWidth="10" defaultRowHeight="12.75" x14ac:dyDescent="0.2"/>
  <cols>
    <col min="1" max="1" width="5.85546875" style="8" customWidth="1"/>
    <col min="2" max="7" width="11.42578125" style="1"/>
    <col min="8" max="8" width="76.4257812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ht="38.25" x14ac:dyDescent="0.2">
      <c r="A3" s="4" t="s">
        <v>7</v>
      </c>
      <c r="B3" s="43" t="s">
        <v>8</v>
      </c>
      <c r="C3" s="43"/>
      <c r="D3" s="43"/>
      <c r="E3" s="43"/>
      <c r="F3" s="43"/>
      <c r="G3" s="43"/>
      <c r="H3" s="43"/>
      <c r="I3" s="5" t="s">
        <v>78</v>
      </c>
      <c r="J3" s="6" t="s">
        <v>6</v>
      </c>
      <c r="K3" s="7" cm="1">
        <f t="array" ref="K3">_xlfn.IFS(J3="ja, mit Aufbauwaage (geeichte Gewichtsmessung ab 200 kg)",0,J3="ja, mit einer Aufbauwaage (geeichte Gewichtsmessung ab 100 kg)",30,J3="ja, mit einer Schüttungswaage (geeichte Gewichtsmessung ab 25 kg)",50,J3="Bitte auswählen",0)</f>
        <v>0</v>
      </c>
    </row>
    <row r="4" spans="1:11" x14ac:dyDescent="0.2">
      <c r="A4" s="4" t="s">
        <v>9</v>
      </c>
      <c r="B4" s="44" t="s">
        <v>10</v>
      </c>
      <c r="C4" s="44"/>
      <c r="D4" s="44"/>
      <c r="E4" s="44"/>
      <c r="F4" s="44"/>
      <c r="G4" s="44"/>
      <c r="H4" s="44"/>
      <c r="I4" s="8"/>
      <c r="J4" s="51"/>
      <c r="K4" s="51"/>
    </row>
    <row r="5" spans="1:11" x14ac:dyDescent="0.2">
      <c r="A5" s="4" t="s">
        <v>11</v>
      </c>
      <c r="C5" s="42" t="s">
        <v>12</v>
      </c>
      <c r="D5" s="42"/>
      <c r="E5" s="42"/>
      <c r="F5" s="42"/>
      <c r="G5" s="42"/>
      <c r="H5" s="42"/>
      <c r="I5" s="10" t="s">
        <v>67</v>
      </c>
      <c r="J5" s="11" t="s">
        <v>6</v>
      </c>
      <c r="K5" s="7">
        <f>IF(J5="Ja", 5,0)</f>
        <v>0</v>
      </c>
    </row>
    <row r="6" spans="1:11" x14ac:dyDescent="0.2">
      <c r="A6" s="4" t="s">
        <v>13</v>
      </c>
      <c r="C6" s="42" t="s">
        <v>14</v>
      </c>
      <c r="D6" s="42"/>
      <c r="E6" s="42"/>
      <c r="F6" s="42"/>
      <c r="G6" s="42"/>
      <c r="H6" s="42"/>
      <c r="I6" s="10" t="s">
        <v>67</v>
      </c>
      <c r="J6" s="11" t="s">
        <v>6</v>
      </c>
      <c r="K6" s="7">
        <f>IF(J6="Ja", 5,0)</f>
        <v>0</v>
      </c>
    </row>
    <row r="7" spans="1:11" ht="15" customHeight="1" x14ac:dyDescent="0.2">
      <c r="A7" s="4" t="s">
        <v>15</v>
      </c>
      <c r="B7" s="54" t="s">
        <v>16</v>
      </c>
      <c r="C7" s="44"/>
      <c r="D7" s="44"/>
      <c r="E7" s="44"/>
      <c r="F7" s="44"/>
      <c r="G7" s="44"/>
      <c r="H7" s="44"/>
      <c r="I7" s="10" t="s">
        <v>67</v>
      </c>
      <c r="J7" s="11" t="s">
        <v>6</v>
      </c>
      <c r="K7" s="7">
        <f>IF(J7="Ja", 5,0)</f>
        <v>0</v>
      </c>
    </row>
    <row r="8" spans="1:11" x14ac:dyDescent="0.2">
      <c r="A8" s="4" t="s">
        <v>19</v>
      </c>
      <c r="B8" s="54" t="s">
        <v>20</v>
      </c>
      <c r="C8" s="44"/>
      <c r="D8" s="44"/>
      <c r="E8" s="44"/>
      <c r="F8" s="44"/>
      <c r="G8" s="44"/>
      <c r="H8" s="44"/>
      <c r="I8" s="8"/>
      <c r="J8" s="51"/>
      <c r="K8" s="51"/>
    </row>
    <row r="9" spans="1:11" x14ac:dyDescent="0.2">
      <c r="A9" s="4" t="s">
        <v>21</v>
      </c>
      <c r="B9" s="8"/>
      <c r="C9" s="42" t="s">
        <v>22</v>
      </c>
      <c r="D9" s="42"/>
      <c r="E9" s="42"/>
      <c r="F9" s="42"/>
      <c r="G9" s="42"/>
      <c r="H9" s="42"/>
      <c r="I9" s="10" t="s">
        <v>68</v>
      </c>
      <c r="J9" s="11" t="s">
        <v>6</v>
      </c>
      <c r="K9" s="7">
        <f>IF(J9="Ja", 50,0)</f>
        <v>0</v>
      </c>
    </row>
    <row r="10" spans="1:11" x14ac:dyDescent="0.2">
      <c r="A10" s="4" t="s">
        <v>23</v>
      </c>
      <c r="B10" s="8"/>
      <c r="C10" s="42" t="s">
        <v>24</v>
      </c>
      <c r="D10" s="42"/>
      <c r="E10" s="42"/>
      <c r="F10" s="42"/>
      <c r="G10" s="42"/>
      <c r="H10" s="42"/>
      <c r="I10" s="10" t="s">
        <v>68</v>
      </c>
      <c r="J10" s="11" t="s">
        <v>6</v>
      </c>
      <c r="K10" s="7">
        <f>IF(J10="Ja", 50,0)</f>
        <v>0</v>
      </c>
    </row>
    <row r="11" spans="1:11" x14ac:dyDescent="0.2">
      <c r="A11" s="4" t="s">
        <v>25</v>
      </c>
      <c r="B11" s="44" t="s">
        <v>26</v>
      </c>
      <c r="C11" s="44"/>
      <c r="D11" s="44"/>
      <c r="E11" s="44"/>
      <c r="F11" s="44"/>
      <c r="G11" s="44"/>
      <c r="H11" s="44"/>
      <c r="I11" s="8"/>
      <c r="J11" s="51"/>
      <c r="K11" s="51"/>
    </row>
    <row r="12" spans="1:11" x14ac:dyDescent="0.2">
      <c r="A12" s="4" t="s">
        <v>27</v>
      </c>
      <c r="B12" s="8"/>
      <c r="C12" s="42" t="s">
        <v>28</v>
      </c>
      <c r="D12" s="42"/>
      <c r="E12" s="42"/>
      <c r="F12" s="42"/>
      <c r="G12" s="42"/>
      <c r="H12" s="42"/>
      <c r="I12" s="10" t="s">
        <v>69</v>
      </c>
      <c r="J12" s="11" t="s">
        <v>6</v>
      </c>
      <c r="K12" s="7">
        <f>IF(J12="Ja", 15,0)</f>
        <v>0</v>
      </c>
    </row>
    <row r="13" spans="1:11" x14ac:dyDescent="0.2">
      <c r="A13" s="4" t="s">
        <v>29</v>
      </c>
      <c r="B13" s="8"/>
      <c r="C13" s="42" t="s">
        <v>30</v>
      </c>
      <c r="D13" s="42"/>
      <c r="E13" s="42"/>
      <c r="F13" s="42"/>
      <c r="G13" s="42"/>
      <c r="H13" s="42"/>
      <c r="I13" s="10" t="s">
        <v>70</v>
      </c>
      <c r="J13" s="11" t="s">
        <v>6</v>
      </c>
      <c r="K13" s="7">
        <f>IF(J13="Ja", 10,0)</f>
        <v>0</v>
      </c>
    </row>
    <row r="14" spans="1:11" x14ac:dyDescent="0.2">
      <c r="A14" s="4" t="s">
        <v>31</v>
      </c>
      <c r="B14" s="8"/>
      <c r="C14" s="42" t="s">
        <v>32</v>
      </c>
      <c r="D14" s="42"/>
      <c r="E14" s="42"/>
      <c r="F14" s="42"/>
      <c r="G14" s="42"/>
      <c r="H14" s="42"/>
      <c r="I14" s="10" t="s">
        <v>67</v>
      </c>
      <c r="J14" s="11" t="s">
        <v>6</v>
      </c>
      <c r="K14" s="7">
        <f>IF(J14="Ja", 5,0)</f>
        <v>0</v>
      </c>
    </row>
    <row r="15" spans="1:11" x14ac:dyDescent="0.2">
      <c r="A15" s="4" t="s">
        <v>33</v>
      </c>
      <c r="B15" s="8"/>
      <c r="C15" s="42" t="s">
        <v>34</v>
      </c>
      <c r="D15" s="42"/>
      <c r="E15" s="42"/>
      <c r="F15" s="42"/>
      <c r="G15" s="42"/>
      <c r="H15" s="42"/>
      <c r="I15" s="10" t="s">
        <v>67</v>
      </c>
      <c r="J15" s="11" t="s">
        <v>6</v>
      </c>
      <c r="K15" s="7">
        <f>IF(J15="Ja", 5,0)</f>
        <v>0</v>
      </c>
    </row>
    <row r="16" spans="1:11" x14ac:dyDescent="0.2">
      <c r="A16" s="4" t="s">
        <v>35</v>
      </c>
      <c r="B16" s="44" t="s">
        <v>36</v>
      </c>
      <c r="C16" s="44"/>
      <c r="D16" s="44"/>
      <c r="E16" s="44"/>
      <c r="F16" s="44"/>
      <c r="G16" s="44"/>
      <c r="H16" s="44"/>
      <c r="I16" s="8"/>
      <c r="J16" s="45"/>
      <c r="K16" s="45"/>
    </row>
    <row r="17" spans="1:15" x14ac:dyDescent="0.2">
      <c r="A17" s="4" t="s">
        <v>37</v>
      </c>
      <c r="B17" s="8"/>
      <c r="C17" s="42" t="s">
        <v>38</v>
      </c>
      <c r="D17" s="42"/>
      <c r="E17" s="42"/>
      <c r="F17" s="42"/>
      <c r="G17" s="42"/>
      <c r="H17" s="42"/>
      <c r="I17" s="10" t="s">
        <v>70</v>
      </c>
      <c r="J17" s="11" t="s">
        <v>6</v>
      </c>
      <c r="K17" s="7">
        <f>IF(J17="Ja", 10,0)</f>
        <v>0</v>
      </c>
    </row>
    <row r="18" spans="1:15" x14ac:dyDescent="0.2">
      <c r="A18" s="4" t="s">
        <v>39</v>
      </c>
      <c r="C18" s="48" t="s">
        <v>40</v>
      </c>
      <c r="D18" s="42"/>
      <c r="E18" s="42"/>
      <c r="F18" s="42"/>
      <c r="G18" s="42"/>
      <c r="H18" s="42"/>
      <c r="I18" s="10" t="s">
        <v>69</v>
      </c>
      <c r="J18" s="11" t="s">
        <v>6</v>
      </c>
      <c r="K18" s="7">
        <f>IF(J18="Ja", 15,0)</f>
        <v>0</v>
      </c>
    </row>
    <row r="19" spans="1:15" x14ac:dyDescent="0.2">
      <c r="A19" s="4"/>
      <c r="K19" s="12"/>
    </row>
    <row r="20" spans="1:15" x14ac:dyDescent="0.2">
      <c r="A20" s="17"/>
      <c r="B20" s="49" t="s">
        <v>41</v>
      </c>
      <c r="C20" s="49"/>
      <c r="D20" s="49"/>
      <c r="E20" s="49"/>
      <c r="F20" s="49"/>
      <c r="G20" s="49"/>
      <c r="H20" s="50"/>
      <c r="I20" s="22"/>
      <c r="J20" s="23" t="s">
        <v>1</v>
      </c>
      <c r="K20" s="23" t="s">
        <v>2</v>
      </c>
    </row>
    <row r="21" spans="1:15" x14ac:dyDescent="0.2">
      <c r="A21" s="13" t="s">
        <v>42</v>
      </c>
      <c r="B21" s="44" t="s">
        <v>43</v>
      </c>
      <c r="C21" s="44"/>
      <c r="D21" s="44"/>
      <c r="E21" s="44"/>
      <c r="F21" s="44"/>
      <c r="G21" s="44"/>
      <c r="H21" s="44"/>
      <c r="I21" s="8"/>
      <c r="J21" s="45"/>
      <c r="K21" s="45"/>
    </row>
    <row r="22" spans="1:15" x14ac:dyDescent="0.2">
      <c r="A22" s="13" t="s">
        <v>44</v>
      </c>
      <c r="B22" s="8"/>
      <c r="C22" s="42" t="s">
        <v>45</v>
      </c>
      <c r="D22" s="42"/>
      <c r="E22" s="42"/>
      <c r="F22" s="42"/>
      <c r="G22" s="42"/>
      <c r="H22" s="42"/>
      <c r="I22" s="10" t="s">
        <v>5</v>
      </c>
      <c r="J22" s="11" t="s">
        <v>6</v>
      </c>
      <c r="K22" s="7">
        <f>IF(J22="Ja", 30,0)</f>
        <v>0</v>
      </c>
    </row>
    <row r="23" spans="1:15" x14ac:dyDescent="0.2">
      <c r="A23" s="13" t="s">
        <v>46</v>
      </c>
      <c r="B23" s="8"/>
      <c r="C23" s="42" t="s">
        <v>47</v>
      </c>
      <c r="D23" s="42"/>
      <c r="E23" s="42"/>
      <c r="F23" s="42"/>
      <c r="G23" s="42"/>
      <c r="H23" s="42"/>
      <c r="I23" s="10" t="s">
        <v>70</v>
      </c>
      <c r="J23" s="11" t="s">
        <v>6</v>
      </c>
      <c r="K23" s="7">
        <f>IF(J23="Ja", 10,0)</f>
        <v>0</v>
      </c>
    </row>
    <row r="24" spans="1:15" x14ac:dyDescent="0.2">
      <c r="A24" s="13" t="s">
        <v>50</v>
      </c>
      <c r="B24" s="44" t="s">
        <v>51</v>
      </c>
      <c r="C24" s="44"/>
      <c r="D24" s="44"/>
      <c r="E24" s="44"/>
      <c r="F24" s="44"/>
      <c r="G24" s="44"/>
      <c r="H24" s="44"/>
      <c r="I24" s="8"/>
      <c r="J24" s="45"/>
      <c r="K24" s="45"/>
    </row>
    <row r="25" spans="1:15" x14ac:dyDescent="0.2">
      <c r="A25" s="13" t="s">
        <v>52</v>
      </c>
      <c r="B25" s="8"/>
      <c r="C25" s="42" t="s">
        <v>53</v>
      </c>
      <c r="D25" s="42"/>
      <c r="E25" s="42"/>
      <c r="F25" s="42"/>
      <c r="G25" s="42"/>
      <c r="H25" s="42"/>
      <c r="I25" s="10" t="s">
        <v>67</v>
      </c>
      <c r="J25" s="11" t="s">
        <v>6</v>
      </c>
      <c r="K25" s="7">
        <f>IF(J25="Ja", 5,0)</f>
        <v>0</v>
      </c>
    </row>
    <row r="26" spans="1:15" x14ac:dyDescent="0.2">
      <c r="A26" s="13" t="s">
        <v>54</v>
      </c>
      <c r="B26" s="8"/>
      <c r="C26" s="42" t="s">
        <v>55</v>
      </c>
      <c r="D26" s="42"/>
      <c r="E26" s="42"/>
      <c r="F26" s="42"/>
      <c r="G26" s="42"/>
      <c r="H26" s="42"/>
      <c r="I26" s="10" t="s">
        <v>67</v>
      </c>
      <c r="J26" s="11" t="s">
        <v>6</v>
      </c>
      <c r="K26" s="7">
        <f>IF(J26="Ja", 5,0)</f>
        <v>0</v>
      </c>
    </row>
    <row r="27" spans="1:15" x14ac:dyDescent="0.2">
      <c r="A27" s="13"/>
      <c r="B27" s="8"/>
      <c r="C27" s="8"/>
      <c r="D27" s="8"/>
      <c r="E27" s="8"/>
      <c r="F27" s="8"/>
      <c r="G27" s="8"/>
      <c r="H27" s="8"/>
      <c r="I27" s="8"/>
      <c r="K27" s="12"/>
    </row>
    <row r="28" spans="1:15" x14ac:dyDescent="0.2">
      <c r="A28" s="17"/>
      <c r="B28" s="46" t="s">
        <v>58</v>
      </c>
      <c r="C28" s="46"/>
      <c r="D28" s="46"/>
      <c r="E28" s="46"/>
      <c r="F28" s="46"/>
      <c r="G28" s="46"/>
      <c r="H28" s="47"/>
      <c r="I28" s="24"/>
      <c r="J28" s="25" t="s">
        <v>1</v>
      </c>
      <c r="K28" s="25" t="s">
        <v>2</v>
      </c>
    </row>
    <row r="29" spans="1:15" ht="38.25" x14ac:dyDescent="0.2">
      <c r="A29" s="13" t="s">
        <v>59</v>
      </c>
      <c r="B29" s="44" t="s">
        <v>60</v>
      </c>
      <c r="C29" s="44"/>
      <c r="D29" s="44"/>
      <c r="E29" s="44"/>
      <c r="F29" s="44"/>
      <c r="G29" s="44"/>
      <c r="H29" s="44"/>
      <c r="I29" s="14" t="s">
        <v>84</v>
      </c>
      <c r="J29" s="11" t="s">
        <v>6</v>
      </c>
      <c r="K29" s="2" cm="1">
        <f t="array" ref="K29">_xlfn.IFS(J29="von weniger als 100 km",30,J29="zwischen 100 km und 500 km",15,J29="von mehr als 500 km",0,J29="Bitte auswählen",0)</f>
        <v>0</v>
      </c>
    </row>
    <row r="30" spans="1:15" ht="51" x14ac:dyDescent="0.2">
      <c r="A30" s="13" t="s">
        <v>61</v>
      </c>
      <c r="B30" s="43" t="s">
        <v>88</v>
      </c>
      <c r="C30" s="43"/>
      <c r="D30" s="43"/>
      <c r="E30" s="43"/>
      <c r="F30" s="43"/>
      <c r="G30" s="43"/>
      <c r="H30" s="43"/>
      <c r="I30" s="14" t="s">
        <v>89</v>
      </c>
      <c r="J30" s="11" t="s">
        <v>6</v>
      </c>
      <c r="K30" s="2" cm="1">
        <f t="array" ref="K30">_xlfn.IFS(J30="Bitte auswählen",0,J30="über keine klimaneutrale Antriebstechnik verfügen",0,J30="mit synthetischem Diesel angetrieben sind",3,J30="mit Wasserstoff (LNG) angetrieben sind",7,J30="batterielektrisch angetrieben sind",10)</f>
        <v>0</v>
      </c>
      <c r="O30" s="1" t="s">
        <v>90</v>
      </c>
    </row>
    <row r="31" spans="1:15" x14ac:dyDescent="0.2">
      <c r="A31" s="13" t="s">
        <v>62</v>
      </c>
      <c r="B31" s="44" t="s">
        <v>63</v>
      </c>
      <c r="C31" s="44"/>
      <c r="D31" s="44"/>
      <c r="E31" s="44"/>
      <c r="F31" s="44"/>
      <c r="G31" s="44"/>
      <c r="H31" s="44"/>
      <c r="I31" s="8"/>
      <c r="J31" s="45"/>
      <c r="K31" s="45"/>
      <c r="O31" s="1" t="s">
        <v>91</v>
      </c>
    </row>
    <row r="32" spans="1:15" x14ac:dyDescent="0.2">
      <c r="A32" s="13" t="s">
        <v>64</v>
      </c>
      <c r="C32" s="42" t="s">
        <v>94</v>
      </c>
      <c r="D32" s="42"/>
      <c r="E32" s="42"/>
      <c r="F32" s="42"/>
      <c r="G32" s="42"/>
      <c r="H32" s="42"/>
      <c r="I32" s="10" t="s">
        <v>73</v>
      </c>
      <c r="J32" s="11" t="s">
        <v>6</v>
      </c>
      <c r="K32" s="7">
        <f>IF(J32="Ja", 6,0)</f>
        <v>0</v>
      </c>
      <c r="O32" s="1" t="s">
        <v>92</v>
      </c>
    </row>
    <row r="33" spans="1:15" x14ac:dyDescent="0.2">
      <c r="A33" s="13" t="s">
        <v>65</v>
      </c>
      <c r="C33" s="42" t="s">
        <v>95</v>
      </c>
      <c r="D33" s="42"/>
      <c r="E33" s="42"/>
      <c r="F33" s="42"/>
      <c r="G33" s="42"/>
      <c r="H33" s="42"/>
      <c r="I33" s="10" t="s">
        <v>74</v>
      </c>
      <c r="J33" s="11" t="s">
        <v>6</v>
      </c>
      <c r="K33" s="7">
        <f>IF(J33="Ja", 3,0)</f>
        <v>0</v>
      </c>
      <c r="O33" s="1" t="s">
        <v>93</v>
      </c>
    </row>
    <row r="34" spans="1:15" x14ac:dyDescent="0.2">
      <c r="A34" s="13" t="s">
        <v>66</v>
      </c>
      <c r="C34" s="42" t="s">
        <v>96</v>
      </c>
      <c r="D34" s="42"/>
      <c r="E34" s="42"/>
      <c r="F34" s="42"/>
      <c r="G34" s="42"/>
      <c r="H34" s="42"/>
      <c r="I34" s="10" t="s">
        <v>75</v>
      </c>
      <c r="J34" s="11" t="s">
        <v>6</v>
      </c>
      <c r="K34" s="7">
        <f>IF(J34="Ja", 1,0)</f>
        <v>0</v>
      </c>
      <c r="O34" s="26" t="s">
        <v>6</v>
      </c>
    </row>
    <row r="35" spans="1:15" ht="13.5" thickBot="1" x14ac:dyDescent="0.25">
      <c r="A35" s="13"/>
      <c r="O35" s="15"/>
    </row>
    <row r="36" spans="1:15" ht="13.5" thickBot="1" x14ac:dyDescent="0.25">
      <c r="A36" s="13"/>
      <c r="J36" s="3" t="s">
        <v>85</v>
      </c>
      <c r="K36" s="16">
        <f>SUM(K32:K34,K29:K30,K25:K26,K22:K23,K17:K18,K12:K15,K9:K10,K5:K7,K3:K3)</f>
        <v>0</v>
      </c>
      <c r="O36" s="15"/>
    </row>
    <row r="37" spans="1:15" ht="13.5" thickBot="1" x14ac:dyDescent="0.25">
      <c r="A37" s="13"/>
      <c r="J37" s="3" t="s">
        <v>86</v>
      </c>
      <c r="K37" s="16">
        <v>200</v>
      </c>
      <c r="O37" s="15"/>
    </row>
    <row r="38" spans="1:15" x14ac:dyDescent="0.2">
      <c r="A38" s="13"/>
    </row>
  </sheetData>
  <sheetProtection algorithmName="SHA-512" hashValue="LKkiielwB10OoGTlXaozib0UwjUj6Wt0b+qEyI7XKjiNYUn9/R0oCVMGweTWxDNSHfVMT3bQBSKTzHw5QDdThA==" saltValue="jIwj7Zc7Ia8joyODXq/erw==" spinCount="100000" sheet="1" objects="1" scenarios="1"/>
  <mergeCells count="38">
    <mergeCell ref="J8:K8"/>
    <mergeCell ref="C9:H9"/>
    <mergeCell ref="B2:H2"/>
    <mergeCell ref="B3:H3"/>
    <mergeCell ref="B4:H4"/>
    <mergeCell ref="J4:K4"/>
    <mergeCell ref="C5:H5"/>
    <mergeCell ref="C6:H6"/>
    <mergeCell ref="B7:H7"/>
    <mergeCell ref="B8:H8"/>
    <mergeCell ref="C10:H10"/>
    <mergeCell ref="B11:H11"/>
    <mergeCell ref="J11:K11"/>
    <mergeCell ref="C12:H12"/>
    <mergeCell ref="C13:H13"/>
    <mergeCell ref="J24:K24"/>
    <mergeCell ref="C15:H15"/>
    <mergeCell ref="B16:H16"/>
    <mergeCell ref="J16:K16"/>
    <mergeCell ref="C17:H17"/>
    <mergeCell ref="C18:H18"/>
    <mergeCell ref="B20:H20"/>
    <mergeCell ref="B21:H21"/>
    <mergeCell ref="J21:K21"/>
    <mergeCell ref="C22:H22"/>
    <mergeCell ref="C23:H23"/>
    <mergeCell ref="C14:H14"/>
    <mergeCell ref="C25:H25"/>
    <mergeCell ref="C26:H26"/>
    <mergeCell ref="B28:H28"/>
    <mergeCell ref="B29:H29"/>
    <mergeCell ref="B24:H24"/>
    <mergeCell ref="C34:H34"/>
    <mergeCell ref="B30:H30"/>
    <mergeCell ref="B31:H31"/>
    <mergeCell ref="J31:K31"/>
    <mergeCell ref="C32:H32"/>
    <mergeCell ref="C33:H33"/>
  </mergeCells>
  <dataValidations count="4">
    <dataValidation type="list" allowBlank="1" showInputMessage="1" showErrorMessage="1" sqref="J30" xr:uid="{B3EF0285-61B0-418D-897A-7626A1E9E321}">
      <formula1>$O$30:$O$34</formula1>
    </dataValidation>
    <dataValidation type="list" allowBlank="1" showInputMessage="1" showErrorMessage="1" sqref="J29" xr:uid="{B9321709-3142-4394-A093-1DB903E7AD69}">
      <formula1>"von weniger als 100 km,zwischen 100 km und 500 km,von mehr als 500 km,Bitte auswählen"</formula1>
    </dataValidation>
    <dataValidation type="list" allowBlank="1" showInputMessage="1" showErrorMessage="1" sqref="J5:J7 J9:J10 J12:J15 J17:J18 J22:J23 J25:J26 J32:J34" xr:uid="{55D37F29-9507-4DC9-8DCF-7ADC3C637E17}">
      <formula1>"Bitte auswählen,Ja, Nein"</formula1>
    </dataValidation>
    <dataValidation type="list" allowBlank="1" showInputMessage="1" showErrorMessage="1" sqref="J3" xr:uid="{C3F64F74-2DB5-484F-BE6E-0ECC505B88ED}">
      <mc:AlternateContent xmlns:x12ac="http://schemas.microsoft.com/office/spreadsheetml/2011/1/ac" xmlns:mc="http://schemas.openxmlformats.org/markup-compatibility/2006">
        <mc:Choice Requires="x12ac">
          <x12ac:list>"ja, mit Aufbauwaage (geeichte Gewichtsmessung ab 200 kg)","ja, mit einer Aufbauwaage (geeichte Gewichtsmessung ab 100 kg)","ja, mit einer Schüttungswaage (geeichte Gewichtsmessung ab 25 kg)",Bitte auswählen</x12ac:list>
        </mc:Choice>
        <mc:Fallback>
          <formula1>"ja, mit Aufbauwaage (geeichte Gewichtsmessung ab 200 kg),ja, mit einer Aufbauwaage (geeichte Gewichtsmessung ab 100 kg),ja, mit einer Schüttungswaage (geeichte Gewichtsmessung ab 25 kg),Bitte auswählen"</formula1>
        </mc:Fallback>
      </mc:AlternateContent>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1F03-CE4A-4FB2-86FD-05C74F36F2DD}">
  <dimension ref="A1:O37"/>
  <sheetViews>
    <sheetView workbookViewId="0">
      <selection activeCell="J3" sqref="J3"/>
    </sheetView>
  </sheetViews>
  <sheetFormatPr baseColWidth="10" defaultRowHeight="12.75" x14ac:dyDescent="0.2"/>
  <cols>
    <col min="1" max="1" width="6.140625" style="8" customWidth="1"/>
    <col min="2" max="7" width="11.42578125" style="1"/>
    <col min="8" max="8" width="125.570312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28" t="s">
        <v>72</v>
      </c>
      <c r="J2" s="20" t="s">
        <v>1</v>
      </c>
      <c r="K2" s="21" t="s">
        <v>2</v>
      </c>
    </row>
    <row r="3" spans="1:11" ht="28.5" customHeight="1" x14ac:dyDescent="0.2">
      <c r="A3" s="4" t="s">
        <v>3</v>
      </c>
      <c r="B3" s="55" t="s">
        <v>4</v>
      </c>
      <c r="C3" s="56"/>
      <c r="D3" s="56"/>
      <c r="E3" s="56"/>
      <c r="F3" s="56"/>
      <c r="G3" s="56"/>
      <c r="H3" s="56"/>
      <c r="I3" s="27" t="s">
        <v>5</v>
      </c>
      <c r="J3" s="11" t="s">
        <v>6</v>
      </c>
      <c r="K3" s="7">
        <f>IF(J3="Ja", 30,0)</f>
        <v>0</v>
      </c>
    </row>
    <row r="4" spans="1:11" x14ac:dyDescent="0.2">
      <c r="A4" s="4" t="s">
        <v>9</v>
      </c>
      <c r="B4" s="44" t="s">
        <v>10</v>
      </c>
      <c r="C4" s="44"/>
      <c r="D4" s="44"/>
      <c r="E4" s="44"/>
      <c r="F4" s="44"/>
      <c r="G4" s="44"/>
      <c r="H4" s="44"/>
      <c r="I4" s="8"/>
      <c r="J4" s="51"/>
      <c r="K4" s="51"/>
    </row>
    <row r="5" spans="1:11" x14ac:dyDescent="0.2">
      <c r="A5" s="4" t="s">
        <v>11</v>
      </c>
      <c r="C5" s="42" t="s">
        <v>12</v>
      </c>
      <c r="D5" s="42"/>
      <c r="E5" s="42"/>
      <c r="F5" s="42"/>
      <c r="G5" s="42"/>
      <c r="H5" s="42"/>
      <c r="I5" s="10" t="s">
        <v>70</v>
      </c>
      <c r="J5" s="11" t="s">
        <v>6</v>
      </c>
      <c r="K5" s="7">
        <f>IF(J5="Ja", 10,0)</f>
        <v>0</v>
      </c>
    </row>
    <row r="6" spans="1:11" x14ac:dyDescent="0.2">
      <c r="A6" s="4" t="s">
        <v>13</v>
      </c>
      <c r="C6" s="42" t="s">
        <v>14</v>
      </c>
      <c r="D6" s="42"/>
      <c r="E6" s="42"/>
      <c r="F6" s="42"/>
      <c r="G6" s="42"/>
      <c r="H6" s="42"/>
      <c r="I6" s="10" t="s">
        <v>70</v>
      </c>
      <c r="J6" s="11" t="s">
        <v>6</v>
      </c>
      <c r="K6" s="7">
        <f>IF(J6="Ja", 10,0)</f>
        <v>0</v>
      </c>
    </row>
    <row r="7" spans="1:11" x14ac:dyDescent="0.2">
      <c r="A7" s="4" t="s">
        <v>19</v>
      </c>
      <c r="B7" s="54" t="s">
        <v>20</v>
      </c>
      <c r="C7" s="44"/>
      <c r="D7" s="44"/>
      <c r="E7" s="44"/>
      <c r="F7" s="44"/>
      <c r="G7" s="44"/>
      <c r="H7" s="44"/>
      <c r="I7" s="8"/>
      <c r="J7" s="51"/>
      <c r="K7" s="51"/>
    </row>
    <row r="8" spans="1:11" x14ac:dyDescent="0.2">
      <c r="A8" s="4" t="s">
        <v>21</v>
      </c>
      <c r="B8" s="8"/>
      <c r="C8" s="42" t="s">
        <v>22</v>
      </c>
      <c r="D8" s="42"/>
      <c r="E8" s="42"/>
      <c r="F8" s="42"/>
      <c r="G8" s="42"/>
      <c r="H8" s="42"/>
      <c r="I8" s="10" t="s">
        <v>68</v>
      </c>
      <c r="J8" s="11" t="s">
        <v>6</v>
      </c>
      <c r="K8" s="7">
        <f>IF(J8="Ja", 50,0)</f>
        <v>0</v>
      </c>
    </row>
    <row r="9" spans="1:11" x14ac:dyDescent="0.2">
      <c r="A9" s="4" t="s">
        <v>23</v>
      </c>
      <c r="B9" s="8"/>
      <c r="C9" s="42" t="s">
        <v>24</v>
      </c>
      <c r="D9" s="42"/>
      <c r="E9" s="42"/>
      <c r="F9" s="42"/>
      <c r="G9" s="42"/>
      <c r="H9" s="42"/>
      <c r="I9" s="10" t="s">
        <v>68</v>
      </c>
      <c r="J9" s="11" t="s">
        <v>6</v>
      </c>
      <c r="K9" s="7">
        <f>IF(J9="Ja", 50,0)</f>
        <v>0</v>
      </c>
    </row>
    <row r="10" spans="1:11" x14ac:dyDescent="0.2">
      <c r="A10" s="4" t="s">
        <v>25</v>
      </c>
      <c r="B10" s="44" t="s">
        <v>26</v>
      </c>
      <c r="C10" s="44"/>
      <c r="D10" s="44"/>
      <c r="E10" s="44"/>
      <c r="F10" s="44"/>
      <c r="G10" s="44"/>
      <c r="H10" s="44"/>
      <c r="I10" s="8"/>
      <c r="J10" s="51"/>
      <c r="K10" s="51"/>
    </row>
    <row r="11" spans="1:11" x14ac:dyDescent="0.2">
      <c r="A11" s="4" t="s">
        <v>27</v>
      </c>
      <c r="B11" s="8"/>
      <c r="C11" s="42" t="s">
        <v>28</v>
      </c>
      <c r="D11" s="42"/>
      <c r="E11" s="42"/>
      <c r="F11" s="42"/>
      <c r="G11" s="42"/>
      <c r="H11" s="42"/>
      <c r="I11" s="10" t="s">
        <v>69</v>
      </c>
      <c r="J11" s="11" t="s">
        <v>6</v>
      </c>
      <c r="K11" s="7">
        <f>IF(J11="Ja", 15,0)</f>
        <v>0</v>
      </c>
    </row>
    <row r="12" spans="1:11" x14ac:dyDescent="0.2">
      <c r="A12" s="4" t="s">
        <v>29</v>
      </c>
      <c r="B12" s="8"/>
      <c r="C12" s="42" t="s">
        <v>30</v>
      </c>
      <c r="D12" s="42"/>
      <c r="E12" s="42"/>
      <c r="F12" s="42"/>
      <c r="G12" s="42"/>
      <c r="H12" s="42"/>
      <c r="I12" s="10" t="s">
        <v>70</v>
      </c>
      <c r="J12" s="11" t="s">
        <v>6</v>
      </c>
      <c r="K12" s="7">
        <f>IF(J12="Ja", 10,0)</f>
        <v>0</v>
      </c>
    </row>
    <row r="13" spans="1:11" x14ac:dyDescent="0.2">
      <c r="A13" s="4" t="s">
        <v>31</v>
      </c>
      <c r="B13" s="8"/>
      <c r="C13" s="42" t="s">
        <v>32</v>
      </c>
      <c r="D13" s="42"/>
      <c r="E13" s="42"/>
      <c r="F13" s="42"/>
      <c r="G13" s="42"/>
      <c r="H13" s="42"/>
      <c r="I13" s="10" t="s">
        <v>67</v>
      </c>
      <c r="J13" s="11" t="s">
        <v>6</v>
      </c>
      <c r="K13" s="7">
        <f>IF(J13="Ja", 5,0)</f>
        <v>0</v>
      </c>
    </row>
    <row r="14" spans="1:11" x14ac:dyDescent="0.2">
      <c r="A14" s="4" t="s">
        <v>33</v>
      </c>
      <c r="B14" s="8"/>
      <c r="C14" s="42" t="s">
        <v>34</v>
      </c>
      <c r="D14" s="42"/>
      <c r="E14" s="42"/>
      <c r="F14" s="42"/>
      <c r="G14" s="42"/>
      <c r="H14" s="42"/>
      <c r="I14" s="10" t="s">
        <v>67</v>
      </c>
      <c r="J14" s="11" t="s">
        <v>6</v>
      </c>
      <c r="K14" s="7">
        <f>IF(J14="Ja", 5,0)</f>
        <v>0</v>
      </c>
    </row>
    <row r="15" spans="1:11" x14ac:dyDescent="0.2">
      <c r="A15" s="4" t="s">
        <v>35</v>
      </c>
      <c r="B15" s="44" t="s">
        <v>36</v>
      </c>
      <c r="C15" s="44"/>
      <c r="D15" s="44"/>
      <c r="E15" s="44"/>
      <c r="F15" s="44"/>
      <c r="G15" s="44"/>
      <c r="H15" s="44"/>
      <c r="I15" s="8"/>
      <c r="J15" s="45"/>
      <c r="K15" s="45"/>
    </row>
    <row r="16" spans="1:11" x14ac:dyDescent="0.2">
      <c r="A16" s="4" t="s">
        <v>37</v>
      </c>
      <c r="B16" s="8"/>
      <c r="C16" s="42" t="s">
        <v>38</v>
      </c>
      <c r="D16" s="42"/>
      <c r="E16" s="42"/>
      <c r="F16" s="42"/>
      <c r="G16" s="42"/>
      <c r="H16" s="42"/>
      <c r="I16" s="10" t="s">
        <v>70</v>
      </c>
      <c r="J16" s="11" t="s">
        <v>6</v>
      </c>
      <c r="K16" s="7">
        <f>IF(J16="Ja", 10,0)</f>
        <v>0</v>
      </c>
    </row>
    <row r="17" spans="1:15" x14ac:dyDescent="0.2">
      <c r="A17" s="4" t="s">
        <v>39</v>
      </c>
      <c r="C17" s="48" t="s">
        <v>40</v>
      </c>
      <c r="D17" s="42"/>
      <c r="E17" s="42"/>
      <c r="F17" s="42"/>
      <c r="G17" s="42"/>
      <c r="H17" s="42"/>
      <c r="I17" s="10" t="s">
        <v>69</v>
      </c>
      <c r="J17" s="11" t="s">
        <v>6</v>
      </c>
      <c r="K17" s="7">
        <f>IF(J17="Ja", 15,0)</f>
        <v>0</v>
      </c>
    </row>
    <row r="18" spans="1:15" x14ac:dyDescent="0.2">
      <c r="A18" s="4"/>
      <c r="K18" s="12"/>
    </row>
    <row r="19" spans="1:15" x14ac:dyDescent="0.2">
      <c r="A19" s="17"/>
      <c r="B19" s="49" t="s">
        <v>41</v>
      </c>
      <c r="C19" s="49"/>
      <c r="D19" s="49"/>
      <c r="E19" s="49"/>
      <c r="F19" s="49"/>
      <c r="G19" s="49"/>
      <c r="H19" s="50"/>
      <c r="I19" s="22"/>
      <c r="J19" s="23" t="s">
        <v>1</v>
      </c>
      <c r="K19" s="23" t="s">
        <v>2</v>
      </c>
    </row>
    <row r="20" spans="1:15" x14ac:dyDescent="0.2">
      <c r="A20" s="13" t="s">
        <v>42</v>
      </c>
      <c r="B20" s="44" t="s">
        <v>43</v>
      </c>
      <c r="C20" s="44"/>
      <c r="D20" s="44"/>
      <c r="E20" s="44"/>
      <c r="F20" s="44"/>
      <c r="G20" s="44"/>
      <c r="H20" s="44"/>
      <c r="I20" s="8"/>
      <c r="J20" s="45"/>
      <c r="K20" s="45"/>
    </row>
    <row r="21" spans="1:15" x14ac:dyDescent="0.2">
      <c r="A21" s="13" t="s">
        <v>44</v>
      </c>
      <c r="B21" s="8"/>
      <c r="C21" s="42" t="s">
        <v>45</v>
      </c>
      <c r="D21" s="42"/>
      <c r="E21" s="42"/>
      <c r="F21" s="42"/>
      <c r="G21" s="42"/>
      <c r="H21" s="42"/>
      <c r="I21" s="10" t="s">
        <v>5</v>
      </c>
      <c r="J21" s="11" t="s">
        <v>6</v>
      </c>
      <c r="K21" s="7">
        <f>IF(J21="Ja", 30,0)</f>
        <v>0</v>
      </c>
    </row>
    <row r="22" spans="1:15" x14ac:dyDescent="0.2">
      <c r="A22" s="13" t="s">
        <v>46</v>
      </c>
      <c r="B22" s="8"/>
      <c r="C22" s="42" t="s">
        <v>47</v>
      </c>
      <c r="D22" s="42"/>
      <c r="E22" s="42"/>
      <c r="F22" s="42"/>
      <c r="G22" s="42"/>
      <c r="H22" s="42"/>
      <c r="I22" s="10" t="s">
        <v>70</v>
      </c>
      <c r="J22" s="11" t="s">
        <v>6</v>
      </c>
      <c r="K22" s="7">
        <f>IF(J22="Ja", 10,0)</f>
        <v>0</v>
      </c>
    </row>
    <row r="23" spans="1:15" x14ac:dyDescent="0.2">
      <c r="A23" s="13" t="s">
        <v>50</v>
      </c>
      <c r="B23" s="44" t="s">
        <v>51</v>
      </c>
      <c r="C23" s="44"/>
      <c r="D23" s="44"/>
      <c r="E23" s="44"/>
      <c r="F23" s="44"/>
      <c r="G23" s="44"/>
      <c r="H23" s="44"/>
      <c r="I23" s="8"/>
      <c r="J23" s="45"/>
      <c r="K23" s="45"/>
    </row>
    <row r="24" spans="1:15" x14ac:dyDescent="0.2">
      <c r="A24" s="13" t="s">
        <v>52</v>
      </c>
      <c r="B24" s="8"/>
      <c r="C24" s="42" t="s">
        <v>53</v>
      </c>
      <c r="D24" s="42"/>
      <c r="E24" s="42"/>
      <c r="F24" s="42"/>
      <c r="G24" s="42"/>
      <c r="H24" s="42"/>
      <c r="I24" s="10" t="s">
        <v>67</v>
      </c>
      <c r="J24" s="11" t="s">
        <v>6</v>
      </c>
      <c r="K24" s="7">
        <f>IF(J24="Ja", 5,0)</f>
        <v>0</v>
      </c>
    </row>
    <row r="25" spans="1:15" x14ac:dyDescent="0.2">
      <c r="A25" s="13" t="s">
        <v>54</v>
      </c>
      <c r="B25" s="8"/>
      <c r="C25" s="42" t="s">
        <v>55</v>
      </c>
      <c r="D25" s="42"/>
      <c r="E25" s="42"/>
      <c r="F25" s="42"/>
      <c r="G25" s="42"/>
      <c r="H25" s="42"/>
      <c r="I25" s="10" t="s">
        <v>67</v>
      </c>
      <c r="J25" s="11" t="s">
        <v>6</v>
      </c>
      <c r="K25" s="7">
        <f>IF(J25="Ja", 5,0)</f>
        <v>0</v>
      </c>
    </row>
    <row r="26" spans="1:15" x14ac:dyDescent="0.2">
      <c r="A26" s="13"/>
      <c r="B26" s="8"/>
      <c r="C26" s="8"/>
      <c r="D26" s="8"/>
      <c r="E26" s="8"/>
      <c r="F26" s="8"/>
      <c r="G26" s="8"/>
      <c r="H26" s="8"/>
      <c r="I26" s="8"/>
      <c r="K26" s="12"/>
    </row>
    <row r="27" spans="1:15" x14ac:dyDescent="0.2">
      <c r="A27" s="17"/>
      <c r="B27" s="46" t="s">
        <v>58</v>
      </c>
      <c r="C27" s="46"/>
      <c r="D27" s="46"/>
      <c r="E27" s="46"/>
      <c r="F27" s="46"/>
      <c r="G27" s="46"/>
      <c r="H27" s="47"/>
      <c r="I27" s="24"/>
      <c r="J27" s="25" t="s">
        <v>1</v>
      </c>
      <c r="K27" s="25" t="s">
        <v>2</v>
      </c>
    </row>
    <row r="28" spans="1:15" ht="38.25" x14ac:dyDescent="0.2">
      <c r="A28" s="13" t="s">
        <v>59</v>
      </c>
      <c r="B28" s="44" t="s">
        <v>60</v>
      </c>
      <c r="C28" s="44"/>
      <c r="D28" s="44"/>
      <c r="E28" s="44"/>
      <c r="F28" s="44"/>
      <c r="G28" s="44"/>
      <c r="H28" s="44"/>
      <c r="I28" s="14" t="s">
        <v>84</v>
      </c>
      <c r="J28" s="6" t="s">
        <v>6</v>
      </c>
      <c r="K28" s="7" cm="1">
        <f t="array" ref="K28">_xlfn.IFS(J28="von weniger als 100 km",30,J28="zwischen 100 km und 500 km",15,J28="von mehr als 500 km",0,J28="Bitte auswählen",0)</f>
        <v>0</v>
      </c>
    </row>
    <row r="29" spans="1:15" ht="51" x14ac:dyDescent="0.2">
      <c r="A29" s="13" t="s">
        <v>61</v>
      </c>
      <c r="B29" s="43" t="s">
        <v>88</v>
      </c>
      <c r="C29" s="43"/>
      <c r="D29" s="43"/>
      <c r="E29" s="43"/>
      <c r="F29" s="43"/>
      <c r="G29" s="43"/>
      <c r="H29" s="43"/>
      <c r="I29" s="14" t="s">
        <v>89</v>
      </c>
      <c r="J29" s="11" t="s">
        <v>6</v>
      </c>
      <c r="K29" s="2" cm="1">
        <f t="array" ref="K29">_xlfn.IFS(J29="Bitte auswählen",0,J29="über keine klimaneutrale Antriebstechnik verfügen",0,J29="mit synthetischem Diesel angetrieben sind",3,J29="mit Wasserstoff (LNG) angetrieben sind",7,J29="batterielektrisch angetrieben sind",10)</f>
        <v>0</v>
      </c>
      <c r="O29" s="1" t="s">
        <v>90</v>
      </c>
    </row>
    <row r="30" spans="1:15" x14ac:dyDescent="0.2">
      <c r="A30" s="13" t="s">
        <v>62</v>
      </c>
      <c r="B30" s="44" t="s">
        <v>63</v>
      </c>
      <c r="C30" s="44"/>
      <c r="D30" s="44"/>
      <c r="E30" s="44"/>
      <c r="F30" s="44"/>
      <c r="G30" s="44"/>
      <c r="H30" s="44"/>
      <c r="I30" s="8"/>
      <c r="J30" s="45"/>
      <c r="K30" s="45"/>
      <c r="O30" s="1" t="s">
        <v>91</v>
      </c>
    </row>
    <row r="31" spans="1:15" x14ac:dyDescent="0.2">
      <c r="A31" s="13" t="s">
        <v>64</v>
      </c>
      <c r="C31" s="42" t="s">
        <v>94</v>
      </c>
      <c r="D31" s="42"/>
      <c r="E31" s="42"/>
      <c r="F31" s="42"/>
      <c r="G31" s="42"/>
      <c r="H31" s="42"/>
      <c r="I31" s="10" t="s">
        <v>73</v>
      </c>
      <c r="J31" s="11" t="s">
        <v>6</v>
      </c>
      <c r="K31" s="7">
        <f>IF(J31="Ja", 6,0)</f>
        <v>0</v>
      </c>
      <c r="O31" s="1" t="s">
        <v>92</v>
      </c>
    </row>
    <row r="32" spans="1:15" x14ac:dyDescent="0.2">
      <c r="A32" s="13" t="s">
        <v>65</v>
      </c>
      <c r="C32" s="42" t="s">
        <v>95</v>
      </c>
      <c r="D32" s="42"/>
      <c r="E32" s="42"/>
      <c r="F32" s="42"/>
      <c r="G32" s="42"/>
      <c r="H32" s="42"/>
      <c r="I32" s="10" t="s">
        <v>74</v>
      </c>
      <c r="J32" s="11" t="s">
        <v>6</v>
      </c>
      <c r="K32" s="7">
        <f>IF(J32="Ja", 3,0)</f>
        <v>0</v>
      </c>
      <c r="O32" s="1" t="s">
        <v>93</v>
      </c>
    </row>
    <row r="33" spans="1:15" x14ac:dyDescent="0.2">
      <c r="A33" s="13" t="s">
        <v>66</v>
      </c>
      <c r="C33" s="42" t="s">
        <v>96</v>
      </c>
      <c r="D33" s="42"/>
      <c r="E33" s="42"/>
      <c r="F33" s="42"/>
      <c r="G33" s="42"/>
      <c r="H33" s="42"/>
      <c r="I33" s="10" t="s">
        <v>75</v>
      </c>
      <c r="J33" s="11" t="s">
        <v>6</v>
      </c>
      <c r="K33" s="7">
        <f>IF(J33="Ja", 1,0)</f>
        <v>0</v>
      </c>
      <c r="O33" s="26" t="s">
        <v>6</v>
      </c>
    </row>
    <row r="34" spans="1:15" ht="13.5" thickBot="1" x14ac:dyDescent="0.25">
      <c r="A34" s="13"/>
      <c r="O34" s="15"/>
    </row>
    <row r="35" spans="1:15" ht="13.5" thickBot="1" x14ac:dyDescent="0.25">
      <c r="A35" s="13"/>
      <c r="J35" s="3" t="s">
        <v>87</v>
      </c>
      <c r="K35" s="16">
        <f>SUM(K31:K33,K28:K29,K24:K25,K21:K22,K16:K17,K11:K14,K8:K9,K5:K6,K3:K3)</f>
        <v>0</v>
      </c>
      <c r="O35" s="15"/>
    </row>
    <row r="36" spans="1:15" ht="13.5" thickBot="1" x14ac:dyDescent="0.25">
      <c r="A36" s="13"/>
      <c r="J36" s="3" t="s">
        <v>86</v>
      </c>
      <c r="K36" s="16">
        <v>200</v>
      </c>
      <c r="O36" s="15"/>
    </row>
    <row r="37" spans="1:15" x14ac:dyDescent="0.2">
      <c r="A37" s="13"/>
    </row>
  </sheetData>
  <sheetProtection algorithmName="SHA-512" hashValue="yuBjnuu/vZ0G2QZ+q864Hk1kTqweSeiaIZxbECeS7YJsy06r2ukPu0eEn/C/7Mh5Td7xVaDUjTyaXsNc3yR5AA==" saltValue="FfgY0h5jyqsgHgj/VTiqjg==" spinCount="100000" sheet="1" objects="1" scenarios="1"/>
  <mergeCells count="37">
    <mergeCell ref="B2:H2"/>
    <mergeCell ref="B3:H3"/>
    <mergeCell ref="B4:H4"/>
    <mergeCell ref="J4:K4"/>
    <mergeCell ref="C5:H5"/>
    <mergeCell ref="C6:H6"/>
    <mergeCell ref="B7:H7"/>
    <mergeCell ref="C9:H9"/>
    <mergeCell ref="B10:H10"/>
    <mergeCell ref="J7:K7"/>
    <mergeCell ref="C8:H8"/>
    <mergeCell ref="J10:K10"/>
    <mergeCell ref="C11:H11"/>
    <mergeCell ref="C12:H12"/>
    <mergeCell ref="B23:H23"/>
    <mergeCell ref="J23:K23"/>
    <mergeCell ref="C14:H14"/>
    <mergeCell ref="B15:H15"/>
    <mergeCell ref="J15:K15"/>
    <mergeCell ref="C16:H16"/>
    <mergeCell ref="C17:H17"/>
    <mergeCell ref="B19:H19"/>
    <mergeCell ref="B20:H20"/>
    <mergeCell ref="J20:K20"/>
    <mergeCell ref="C21:H21"/>
    <mergeCell ref="C22:H22"/>
    <mergeCell ref="C13:H13"/>
    <mergeCell ref="C24:H24"/>
    <mergeCell ref="C25:H25"/>
    <mergeCell ref="B27:H27"/>
    <mergeCell ref="B28:H28"/>
    <mergeCell ref="B29:H29"/>
    <mergeCell ref="B30:H30"/>
    <mergeCell ref="J30:K30"/>
    <mergeCell ref="C31:H31"/>
    <mergeCell ref="C32:H32"/>
    <mergeCell ref="C33:H33"/>
  </mergeCells>
  <dataValidations count="3">
    <dataValidation type="list" allowBlank="1" showInputMessage="1" showErrorMessage="1" sqref="J3 J5:J6 J8:J9 J11:J14 J16:J17 J21:J22 J24:J25 J31:J33" xr:uid="{B1A25132-A2FB-416B-A2C3-C59AA1060E26}">
      <formula1>"Bitte auswählen,Ja, Nein"</formula1>
    </dataValidation>
    <dataValidation type="list" allowBlank="1" showInputMessage="1" showErrorMessage="1" sqref="J28" xr:uid="{21255183-9266-46FC-B51C-5BD402318B33}">
      <formula1>"von weniger als 100 km,zwischen 100 km und 500 km,von mehr als 500 km,Bitte auswählen"</formula1>
    </dataValidation>
    <dataValidation type="list" allowBlank="1" showInputMessage="1" showErrorMessage="1" sqref="J29" xr:uid="{3705BC94-4357-4642-B54A-F2D518A3DF4F}">
      <formula1>$O$29:$O$33</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F929-173D-4AE3-8762-63304BAC1632}">
  <dimension ref="A1:O39"/>
  <sheetViews>
    <sheetView workbookViewId="0">
      <selection activeCell="J3" sqref="J3"/>
    </sheetView>
  </sheetViews>
  <sheetFormatPr baseColWidth="10" defaultRowHeight="12.75" x14ac:dyDescent="0.2"/>
  <cols>
    <col min="1" max="1" width="6.85546875" style="8" customWidth="1"/>
    <col min="2" max="7" width="11.42578125" style="1"/>
    <col min="8" max="8" width="79.4257812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28" t="s">
        <v>72</v>
      </c>
      <c r="J2" s="20" t="s">
        <v>1</v>
      </c>
      <c r="K2" s="21" t="s">
        <v>2</v>
      </c>
    </row>
    <row r="3" spans="1:11" ht="28.5" customHeight="1" x14ac:dyDescent="0.2">
      <c r="A3" s="4" t="s">
        <v>3</v>
      </c>
      <c r="B3" s="55" t="s">
        <v>4</v>
      </c>
      <c r="C3" s="56"/>
      <c r="D3" s="56"/>
      <c r="E3" s="56"/>
      <c r="F3" s="56"/>
      <c r="G3" s="56"/>
      <c r="H3" s="56"/>
      <c r="I3" s="27" t="s">
        <v>70</v>
      </c>
      <c r="J3" s="11" t="s">
        <v>6</v>
      </c>
      <c r="K3" s="7">
        <f>IF(J3="Ja", 10,0)</f>
        <v>0</v>
      </c>
    </row>
    <row r="4" spans="1:11" ht="38.25" x14ac:dyDescent="0.2">
      <c r="A4" s="4" t="s">
        <v>7</v>
      </c>
      <c r="B4" s="43" t="s">
        <v>8</v>
      </c>
      <c r="C4" s="43"/>
      <c r="D4" s="43"/>
      <c r="E4" s="43"/>
      <c r="F4" s="43"/>
      <c r="G4" s="43"/>
      <c r="H4" s="43"/>
      <c r="I4" s="5" t="s">
        <v>78</v>
      </c>
      <c r="J4" s="6" t="s">
        <v>6</v>
      </c>
      <c r="K4" s="7" cm="1">
        <f t="array" ref="K4">_xlfn.IFS(J4="ja, mit Aufbauwaage (geeichte Gewichtsmessung ab 200 kg)",0,J4="ja, mit einer Aufbauwaage (geeichte Gewichtsmessung ab 100 kg)",30,J4="ja, mit einer Schüttungswaage (geeichte Gewichtsmessung ab 25 kg)",50,J4="Bitte auswählen",0)</f>
        <v>0</v>
      </c>
    </row>
    <row r="5" spans="1:11" x14ac:dyDescent="0.2">
      <c r="A5" s="4" t="s">
        <v>9</v>
      </c>
      <c r="B5" s="44" t="s">
        <v>10</v>
      </c>
      <c r="C5" s="44"/>
      <c r="D5" s="44"/>
      <c r="E5" s="44"/>
      <c r="F5" s="44"/>
      <c r="G5" s="44"/>
      <c r="H5" s="44"/>
      <c r="I5" s="8"/>
      <c r="J5" s="51"/>
      <c r="K5" s="51"/>
    </row>
    <row r="6" spans="1:11" x14ac:dyDescent="0.2">
      <c r="A6" s="4" t="s">
        <v>11</v>
      </c>
      <c r="C6" s="42" t="s">
        <v>12</v>
      </c>
      <c r="D6" s="42"/>
      <c r="E6" s="42"/>
      <c r="F6" s="42"/>
      <c r="G6" s="42"/>
      <c r="H6" s="42"/>
      <c r="I6" s="10" t="s">
        <v>67</v>
      </c>
      <c r="J6" s="11" t="s">
        <v>6</v>
      </c>
      <c r="K6" s="7">
        <f>IF(J6="Ja", 5,0)</f>
        <v>0</v>
      </c>
    </row>
    <row r="7" spans="1:11" x14ac:dyDescent="0.2">
      <c r="A7" s="4" t="s">
        <v>13</v>
      </c>
      <c r="C7" s="42" t="s">
        <v>14</v>
      </c>
      <c r="D7" s="42"/>
      <c r="E7" s="42"/>
      <c r="F7" s="42"/>
      <c r="G7" s="42"/>
      <c r="H7" s="42"/>
      <c r="I7" s="10" t="s">
        <v>67</v>
      </c>
      <c r="J7" s="11" t="s">
        <v>6</v>
      </c>
      <c r="K7" s="7">
        <f>IF(J7="Ja", 5,0)</f>
        <v>0</v>
      </c>
    </row>
    <row r="8" spans="1:11" ht="15" customHeight="1" x14ac:dyDescent="0.2">
      <c r="A8" s="4" t="s">
        <v>15</v>
      </c>
      <c r="B8" s="54" t="s">
        <v>16</v>
      </c>
      <c r="C8" s="44"/>
      <c r="D8" s="44"/>
      <c r="E8" s="44"/>
      <c r="F8" s="44"/>
      <c r="G8" s="44"/>
      <c r="H8" s="44"/>
      <c r="I8" s="10" t="s">
        <v>67</v>
      </c>
      <c r="J8" s="11" t="s">
        <v>6</v>
      </c>
      <c r="K8" s="7">
        <f>IF(J8="Ja", 5,0)</f>
        <v>0</v>
      </c>
    </row>
    <row r="9" spans="1:11" x14ac:dyDescent="0.2">
      <c r="A9" s="4" t="s">
        <v>19</v>
      </c>
      <c r="B9" s="54" t="s">
        <v>20</v>
      </c>
      <c r="C9" s="44"/>
      <c r="D9" s="44"/>
      <c r="E9" s="44"/>
      <c r="F9" s="44"/>
      <c r="G9" s="44"/>
      <c r="H9" s="44"/>
      <c r="I9" s="8"/>
      <c r="J9" s="51"/>
      <c r="K9" s="51"/>
    </row>
    <row r="10" spans="1:11" x14ac:dyDescent="0.2">
      <c r="A10" s="4" t="s">
        <v>21</v>
      </c>
      <c r="B10" s="8"/>
      <c r="C10" s="42" t="s">
        <v>22</v>
      </c>
      <c r="D10" s="42"/>
      <c r="E10" s="42"/>
      <c r="F10" s="42"/>
      <c r="G10" s="42"/>
      <c r="H10" s="42"/>
      <c r="I10" s="10" t="s">
        <v>79</v>
      </c>
      <c r="J10" s="11" t="s">
        <v>6</v>
      </c>
      <c r="K10" s="7">
        <f>IF(J10="Ja", 45,0)</f>
        <v>0</v>
      </c>
    </row>
    <row r="11" spans="1:11" x14ac:dyDescent="0.2">
      <c r="A11" s="4" t="s">
        <v>23</v>
      </c>
      <c r="B11" s="8"/>
      <c r="C11" s="42" t="s">
        <v>24</v>
      </c>
      <c r="D11" s="42"/>
      <c r="E11" s="42"/>
      <c r="F11" s="42"/>
      <c r="G11" s="42"/>
      <c r="H11" s="42"/>
      <c r="I11" s="10" t="s">
        <v>79</v>
      </c>
      <c r="J11" s="11" t="s">
        <v>6</v>
      </c>
      <c r="K11" s="7">
        <f>IF(J11="Ja", 45,0)</f>
        <v>0</v>
      </c>
    </row>
    <row r="12" spans="1:11" x14ac:dyDescent="0.2">
      <c r="A12" s="4" t="s">
        <v>25</v>
      </c>
      <c r="B12" s="44" t="s">
        <v>26</v>
      </c>
      <c r="C12" s="44"/>
      <c r="D12" s="44"/>
      <c r="E12" s="44"/>
      <c r="F12" s="44"/>
      <c r="G12" s="44"/>
      <c r="H12" s="44"/>
      <c r="I12" s="8"/>
      <c r="J12" s="51"/>
      <c r="K12" s="51"/>
    </row>
    <row r="13" spans="1:11" x14ac:dyDescent="0.2">
      <c r="A13" s="4" t="s">
        <v>27</v>
      </c>
      <c r="B13" s="8"/>
      <c r="C13" s="42" t="s">
        <v>28</v>
      </c>
      <c r="D13" s="42"/>
      <c r="E13" s="42"/>
      <c r="F13" s="42"/>
      <c r="G13" s="42"/>
      <c r="H13" s="42"/>
      <c r="I13" s="10" t="s">
        <v>70</v>
      </c>
      <c r="J13" s="11" t="s">
        <v>6</v>
      </c>
      <c r="K13" s="7">
        <f>IF(J13="Ja", 10,0)</f>
        <v>0</v>
      </c>
    </row>
    <row r="14" spans="1:11" x14ac:dyDescent="0.2">
      <c r="A14" s="4" t="s">
        <v>29</v>
      </c>
      <c r="B14" s="8"/>
      <c r="C14" s="42" t="s">
        <v>30</v>
      </c>
      <c r="D14" s="42"/>
      <c r="E14" s="42"/>
      <c r="F14" s="42"/>
      <c r="G14" s="42"/>
      <c r="H14" s="42"/>
      <c r="I14" s="10" t="s">
        <v>67</v>
      </c>
      <c r="J14" s="11" t="s">
        <v>6</v>
      </c>
      <c r="K14" s="7">
        <f>IF(J14="Ja", 5,0)</f>
        <v>0</v>
      </c>
    </row>
    <row r="15" spans="1:11" x14ac:dyDescent="0.2">
      <c r="A15" s="4" t="s">
        <v>31</v>
      </c>
      <c r="B15" s="8"/>
      <c r="C15" s="42" t="s">
        <v>32</v>
      </c>
      <c r="D15" s="42"/>
      <c r="E15" s="42"/>
      <c r="F15" s="42"/>
      <c r="G15" s="42"/>
      <c r="H15" s="42"/>
      <c r="I15" s="10" t="s">
        <v>67</v>
      </c>
      <c r="J15" s="11" t="s">
        <v>6</v>
      </c>
      <c r="K15" s="7">
        <f>IF(J15="Ja", 5,0)</f>
        <v>0</v>
      </c>
    </row>
    <row r="16" spans="1:11" x14ac:dyDescent="0.2">
      <c r="A16" s="4" t="s">
        <v>33</v>
      </c>
      <c r="B16" s="8"/>
      <c r="C16" s="42" t="s">
        <v>34</v>
      </c>
      <c r="D16" s="42"/>
      <c r="E16" s="42"/>
      <c r="F16" s="42"/>
      <c r="G16" s="42"/>
      <c r="H16" s="42"/>
      <c r="I16" s="10" t="s">
        <v>67</v>
      </c>
      <c r="J16" s="11" t="s">
        <v>6</v>
      </c>
      <c r="K16" s="7">
        <f>IF(J16="Ja", 5,0)</f>
        <v>0</v>
      </c>
    </row>
    <row r="17" spans="1:15" x14ac:dyDescent="0.2">
      <c r="A17" s="4" t="s">
        <v>35</v>
      </c>
      <c r="B17" s="44" t="s">
        <v>36</v>
      </c>
      <c r="C17" s="44"/>
      <c r="D17" s="44"/>
      <c r="E17" s="44"/>
      <c r="F17" s="44"/>
      <c r="G17" s="44"/>
      <c r="H17" s="44"/>
      <c r="I17" s="8"/>
      <c r="J17" s="45"/>
      <c r="K17" s="45"/>
    </row>
    <row r="18" spans="1:15" x14ac:dyDescent="0.2">
      <c r="A18" s="4" t="s">
        <v>37</v>
      </c>
      <c r="B18" s="8"/>
      <c r="C18" s="42" t="s">
        <v>38</v>
      </c>
      <c r="D18" s="42"/>
      <c r="E18" s="42"/>
      <c r="F18" s="42"/>
      <c r="G18" s="42"/>
      <c r="H18" s="42"/>
      <c r="I18" s="10" t="s">
        <v>67</v>
      </c>
      <c r="J18" s="11" t="s">
        <v>6</v>
      </c>
      <c r="K18" s="7">
        <f>IF(J18="Ja", 5,0)</f>
        <v>0</v>
      </c>
    </row>
    <row r="19" spans="1:15" x14ac:dyDescent="0.2">
      <c r="A19" s="4" t="s">
        <v>39</v>
      </c>
      <c r="C19" s="48" t="s">
        <v>40</v>
      </c>
      <c r="D19" s="42"/>
      <c r="E19" s="42"/>
      <c r="F19" s="42"/>
      <c r="G19" s="42"/>
      <c r="H19" s="42"/>
      <c r="I19" s="10" t="s">
        <v>67</v>
      </c>
      <c r="J19" s="11" t="s">
        <v>6</v>
      </c>
      <c r="K19" s="7">
        <f>IF(J19="Ja", 5,0)</f>
        <v>0</v>
      </c>
    </row>
    <row r="20" spans="1:15" x14ac:dyDescent="0.2">
      <c r="A20" s="4"/>
      <c r="K20" s="12"/>
    </row>
    <row r="21" spans="1:15" x14ac:dyDescent="0.2">
      <c r="A21" s="17"/>
      <c r="B21" s="49" t="s">
        <v>41</v>
      </c>
      <c r="C21" s="49"/>
      <c r="D21" s="49"/>
      <c r="E21" s="49"/>
      <c r="F21" s="49"/>
      <c r="G21" s="49"/>
      <c r="H21" s="50"/>
      <c r="I21" s="22"/>
      <c r="J21" s="23" t="s">
        <v>1</v>
      </c>
      <c r="K21" s="23" t="s">
        <v>2</v>
      </c>
    </row>
    <row r="22" spans="1:15" x14ac:dyDescent="0.2">
      <c r="A22" s="13" t="s">
        <v>42</v>
      </c>
      <c r="B22" s="44" t="s">
        <v>43</v>
      </c>
      <c r="C22" s="44"/>
      <c r="D22" s="44"/>
      <c r="E22" s="44"/>
      <c r="F22" s="44"/>
      <c r="G22" s="44"/>
      <c r="H22" s="44"/>
      <c r="I22" s="8"/>
      <c r="J22" s="45"/>
      <c r="K22" s="45"/>
    </row>
    <row r="23" spans="1:15" x14ac:dyDescent="0.2">
      <c r="A23" s="13" t="s">
        <v>44</v>
      </c>
      <c r="B23" s="8"/>
      <c r="C23" s="42" t="s">
        <v>45</v>
      </c>
      <c r="D23" s="42"/>
      <c r="E23" s="42"/>
      <c r="F23" s="42"/>
      <c r="G23" s="42"/>
      <c r="H23" s="42"/>
      <c r="I23" s="10" t="s">
        <v>5</v>
      </c>
      <c r="J23" s="11" t="s">
        <v>6</v>
      </c>
      <c r="K23" s="7">
        <f>IF(J23="Ja", 30,0)</f>
        <v>0</v>
      </c>
    </row>
    <row r="24" spans="1:15" x14ac:dyDescent="0.2">
      <c r="A24" s="13" t="s">
        <v>46</v>
      </c>
      <c r="B24" s="8"/>
      <c r="C24" s="42" t="s">
        <v>47</v>
      </c>
      <c r="D24" s="42"/>
      <c r="E24" s="42"/>
      <c r="F24" s="42"/>
      <c r="G24" s="42"/>
      <c r="H24" s="42"/>
      <c r="I24" s="10" t="s">
        <v>70</v>
      </c>
      <c r="J24" s="11" t="s">
        <v>6</v>
      </c>
      <c r="K24" s="7">
        <f>IF(J24="Ja", 10,0)</f>
        <v>0</v>
      </c>
    </row>
    <row r="25" spans="1:15" x14ac:dyDescent="0.2">
      <c r="A25" s="13" t="s">
        <v>50</v>
      </c>
      <c r="B25" s="44" t="s">
        <v>51</v>
      </c>
      <c r="C25" s="44"/>
      <c r="D25" s="44"/>
      <c r="E25" s="44"/>
      <c r="F25" s="44"/>
      <c r="G25" s="44"/>
      <c r="H25" s="44"/>
      <c r="I25" s="8"/>
      <c r="J25" s="45"/>
      <c r="K25" s="45"/>
    </row>
    <row r="26" spans="1:15" x14ac:dyDescent="0.2">
      <c r="A26" s="13" t="s">
        <v>52</v>
      </c>
      <c r="B26" s="8"/>
      <c r="C26" s="42" t="s">
        <v>53</v>
      </c>
      <c r="D26" s="42"/>
      <c r="E26" s="42"/>
      <c r="F26" s="42"/>
      <c r="G26" s="42"/>
      <c r="H26" s="42"/>
      <c r="I26" s="10" t="s">
        <v>67</v>
      </c>
      <c r="J26" s="11" t="s">
        <v>6</v>
      </c>
      <c r="K26" s="7">
        <f>IF(J26="Ja", 5,0)</f>
        <v>0</v>
      </c>
    </row>
    <row r="27" spans="1:15" x14ac:dyDescent="0.2">
      <c r="A27" s="13" t="s">
        <v>54</v>
      </c>
      <c r="B27" s="8"/>
      <c r="C27" s="42" t="s">
        <v>55</v>
      </c>
      <c r="D27" s="42"/>
      <c r="E27" s="42"/>
      <c r="F27" s="42"/>
      <c r="G27" s="42"/>
      <c r="H27" s="42"/>
      <c r="I27" s="10" t="s">
        <v>67</v>
      </c>
      <c r="J27" s="11" t="s">
        <v>6</v>
      </c>
      <c r="K27" s="7">
        <f>IF(J27="Ja", 5,0)</f>
        <v>0</v>
      </c>
    </row>
    <row r="28" spans="1:15" x14ac:dyDescent="0.2">
      <c r="A28" s="13"/>
      <c r="B28" s="8"/>
      <c r="C28" s="8"/>
      <c r="D28" s="8"/>
      <c r="E28" s="8"/>
      <c r="F28" s="8"/>
      <c r="G28" s="8"/>
      <c r="H28" s="8"/>
      <c r="I28" s="8"/>
      <c r="K28" s="12"/>
    </row>
    <row r="29" spans="1:15" x14ac:dyDescent="0.2">
      <c r="A29" s="17"/>
      <c r="B29" s="46" t="s">
        <v>58</v>
      </c>
      <c r="C29" s="46"/>
      <c r="D29" s="46"/>
      <c r="E29" s="46"/>
      <c r="F29" s="46"/>
      <c r="G29" s="46"/>
      <c r="H29" s="47"/>
      <c r="I29" s="24"/>
      <c r="J29" s="25" t="s">
        <v>1</v>
      </c>
      <c r="K29" s="25" t="s">
        <v>2</v>
      </c>
    </row>
    <row r="30" spans="1:15" ht="38.25" x14ac:dyDescent="0.2">
      <c r="A30" s="13" t="s">
        <v>59</v>
      </c>
      <c r="B30" s="44" t="s">
        <v>60</v>
      </c>
      <c r="C30" s="44"/>
      <c r="D30" s="44"/>
      <c r="E30" s="44"/>
      <c r="F30" s="44"/>
      <c r="G30" s="44"/>
      <c r="H30" s="44"/>
      <c r="I30" s="14" t="s">
        <v>84</v>
      </c>
      <c r="J30" s="6" t="s">
        <v>6</v>
      </c>
      <c r="K30" s="7" cm="1">
        <f t="array" ref="K30">_xlfn.IFS(J30="von weniger als 100 km",30,J30="zwischen 100 km und 500 km",15,J30="von mehr als 500 km",0,J30="Bitte auswählen",0)</f>
        <v>0</v>
      </c>
    </row>
    <row r="31" spans="1:15" ht="51" x14ac:dyDescent="0.2">
      <c r="A31" s="13" t="s">
        <v>61</v>
      </c>
      <c r="B31" s="43" t="s">
        <v>88</v>
      </c>
      <c r="C31" s="43"/>
      <c r="D31" s="43"/>
      <c r="E31" s="43"/>
      <c r="F31" s="43"/>
      <c r="G31" s="43"/>
      <c r="H31" s="43"/>
      <c r="I31" s="14" t="s">
        <v>89</v>
      </c>
      <c r="J31" s="11" t="s">
        <v>6</v>
      </c>
      <c r="K31" s="2" cm="1">
        <f t="array" ref="K31">_xlfn.IFS(J31="Bitte auswählen",0,J31="über keine klimaneutrale Antriebstechnik verfügen",0,J31="mit synthetischem Diesel angetrieben sind",3,J31="mit Wasserstoff (LNG) angetrieben sind",7,J31="batterielektrisch angetrieben sind",10)</f>
        <v>0</v>
      </c>
      <c r="O31" s="1" t="s">
        <v>90</v>
      </c>
    </row>
    <row r="32" spans="1:15" x14ac:dyDescent="0.2">
      <c r="A32" s="13" t="s">
        <v>62</v>
      </c>
      <c r="B32" s="44" t="s">
        <v>63</v>
      </c>
      <c r="C32" s="44"/>
      <c r="D32" s="44"/>
      <c r="E32" s="44"/>
      <c r="F32" s="44"/>
      <c r="G32" s="44"/>
      <c r="H32" s="44"/>
      <c r="I32" s="8"/>
      <c r="J32" s="45"/>
      <c r="K32" s="45"/>
      <c r="O32" s="1" t="s">
        <v>91</v>
      </c>
    </row>
    <row r="33" spans="1:15" x14ac:dyDescent="0.2">
      <c r="A33" s="13" t="s">
        <v>64</v>
      </c>
      <c r="C33" s="42" t="s">
        <v>94</v>
      </c>
      <c r="D33" s="42"/>
      <c r="E33" s="42"/>
      <c r="F33" s="42"/>
      <c r="G33" s="42"/>
      <c r="H33" s="42"/>
      <c r="I33" s="10" t="s">
        <v>73</v>
      </c>
      <c r="J33" s="11" t="s">
        <v>6</v>
      </c>
      <c r="K33" s="7">
        <f>IF(J33="Ja", 6,0)</f>
        <v>0</v>
      </c>
      <c r="O33" s="1" t="s">
        <v>92</v>
      </c>
    </row>
    <row r="34" spans="1:15" x14ac:dyDescent="0.2">
      <c r="A34" s="13" t="s">
        <v>65</v>
      </c>
      <c r="C34" s="42" t="s">
        <v>95</v>
      </c>
      <c r="D34" s="42"/>
      <c r="E34" s="42"/>
      <c r="F34" s="42"/>
      <c r="G34" s="42"/>
      <c r="H34" s="42"/>
      <c r="I34" s="10" t="s">
        <v>74</v>
      </c>
      <c r="J34" s="11" t="s">
        <v>6</v>
      </c>
      <c r="K34" s="7">
        <f>IF(J34="Ja", 3,0)</f>
        <v>0</v>
      </c>
      <c r="O34" s="1" t="s">
        <v>93</v>
      </c>
    </row>
    <row r="35" spans="1:15" x14ac:dyDescent="0.2">
      <c r="A35" s="13" t="s">
        <v>66</v>
      </c>
      <c r="C35" s="42" t="s">
        <v>96</v>
      </c>
      <c r="D35" s="42"/>
      <c r="E35" s="42"/>
      <c r="F35" s="42"/>
      <c r="G35" s="42"/>
      <c r="H35" s="42"/>
      <c r="I35" s="10" t="s">
        <v>75</v>
      </c>
      <c r="J35" s="11" t="s">
        <v>6</v>
      </c>
      <c r="K35" s="7">
        <f>IF(J35="Ja", 1,0)</f>
        <v>0</v>
      </c>
      <c r="O35" s="26" t="s">
        <v>6</v>
      </c>
    </row>
    <row r="36" spans="1:15" ht="13.5" thickBot="1" x14ac:dyDescent="0.25">
      <c r="A36" s="13"/>
      <c r="O36" s="15"/>
    </row>
    <row r="37" spans="1:15" ht="13.5" thickBot="1" x14ac:dyDescent="0.25">
      <c r="A37" s="13"/>
      <c r="J37" s="3" t="s">
        <v>87</v>
      </c>
      <c r="K37" s="16">
        <f>SUM(K33:K35,K30:K31,K26:K27,K23:K24,K18:K19,K13:K16,K10:K11,K6:K8,K3:K4)</f>
        <v>0</v>
      </c>
      <c r="O37" s="15"/>
    </row>
    <row r="38" spans="1:15" ht="13.5" thickBot="1" x14ac:dyDescent="0.25">
      <c r="A38" s="13"/>
      <c r="J38" s="3" t="s">
        <v>86</v>
      </c>
      <c r="K38" s="16">
        <v>200</v>
      </c>
      <c r="O38" s="15"/>
    </row>
    <row r="39" spans="1:15" x14ac:dyDescent="0.2">
      <c r="A39" s="13"/>
    </row>
  </sheetData>
  <sheetProtection algorithmName="SHA-512" hashValue="m2xEYkQibRdC7BS4NraFg0H4AmZ3oI2Bg9VvdORYIGLqAUOe3djpYESOAAhYHr+zSLA/KBzuXVndxtCKpDuabw==" saltValue="MDn2sHrxmmFlTM9BQEmwyA==" spinCount="100000" sheet="1" objects="1" scenarios="1"/>
  <mergeCells count="39">
    <mergeCell ref="J9:K9"/>
    <mergeCell ref="C10:H10"/>
    <mergeCell ref="B2:H2"/>
    <mergeCell ref="B3:H3"/>
    <mergeCell ref="B4:H4"/>
    <mergeCell ref="B5:H5"/>
    <mergeCell ref="J5:K5"/>
    <mergeCell ref="C6:H6"/>
    <mergeCell ref="C7:H7"/>
    <mergeCell ref="B8:H8"/>
    <mergeCell ref="B9:H9"/>
    <mergeCell ref="C11:H11"/>
    <mergeCell ref="B12:H12"/>
    <mergeCell ref="J12:K12"/>
    <mergeCell ref="C13:H13"/>
    <mergeCell ref="C14:H14"/>
    <mergeCell ref="J25:K25"/>
    <mergeCell ref="C16:H16"/>
    <mergeCell ref="B17:H17"/>
    <mergeCell ref="J17:K17"/>
    <mergeCell ref="C18:H18"/>
    <mergeCell ref="C19:H19"/>
    <mergeCell ref="B21:H21"/>
    <mergeCell ref="B22:H22"/>
    <mergeCell ref="J22:K22"/>
    <mergeCell ref="C23:H23"/>
    <mergeCell ref="C24:H24"/>
    <mergeCell ref="C15:H15"/>
    <mergeCell ref="C26:H26"/>
    <mergeCell ref="C27:H27"/>
    <mergeCell ref="B29:H29"/>
    <mergeCell ref="B30:H30"/>
    <mergeCell ref="B25:H25"/>
    <mergeCell ref="C35:H35"/>
    <mergeCell ref="B31:H31"/>
    <mergeCell ref="B32:H32"/>
    <mergeCell ref="J32:K32"/>
    <mergeCell ref="C33:H33"/>
    <mergeCell ref="C34:H34"/>
  </mergeCells>
  <dataValidations count="4">
    <dataValidation type="list" allowBlank="1" showInputMessage="1" showErrorMessage="1" sqref="J4" xr:uid="{300912A0-D878-47B8-B796-D28417793572}">
      <mc:AlternateContent xmlns:x12ac="http://schemas.microsoft.com/office/spreadsheetml/2011/1/ac" xmlns:mc="http://schemas.openxmlformats.org/markup-compatibility/2006">
        <mc:Choice Requires="x12ac">
          <x12ac:list>"ja, mit Aufbauwaage (geeichte Gewichtsmessung ab 200 kg)","ja, mit einer Aufbauwaage (geeichte Gewichtsmessung ab 100 kg)","ja, mit einer Schüttungswaage (geeichte Gewichtsmessung ab 25 kg)",Bitte auswählen</x12ac:list>
        </mc:Choice>
        <mc:Fallback>
          <formula1>"ja, mit Aufbauwaage (geeichte Gewichtsmessung ab 200 kg),ja, mit einer Aufbauwaage (geeichte Gewichtsmessung ab 100 kg),ja, mit einer Schüttungswaage (geeichte Gewichtsmessung ab 25 kg),Bitte auswählen"</formula1>
        </mc:Fallback>
      </mc:AlternateContent>
    </dataValidation>
    <dataValidation type="list" allowBlank="1" showInputMessage="1" showErrorMessage="1" sqref="J3 J6:J8 J10:J11 J13:J16 J18:J19 J23:J24 J26:J27 J33:J35" xr:uid="{C9EAD723-C278-43FD-A506-BD6CFD9BB1CE}">
      <formula1>"Bitte auswählen,Ja, Nein"</formula1>
    </dataValidation>
    <dataValidation type="list" allowBlank="1" showInputMessage="1" showErrorMessage="1" sqref="J30" xr:uid="{675368C6-6DBC-4312-BFF5-C48D7AD65576}">
      <formula1>"von weniger als 100 km,zwischen 100 km und 500 km,von mehr als 500 km,Bitte auswählen"</formula1>
    </dataValidation>
    <dataValidation type="list" allowBlank="1" showInputMessage="1" showErrorMessage="1" sqref="J31" xr:uid="{81FC44D1-20D2-4BA1-B9D4-D66ECFECA7CA}">
      <formula1>$O$31:$O$35</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8F306-CBBC-48EB-9623-2766CECF1661}">
  <dimension ref="A1:O40"/>
  <sheetViews>
    <sheetView workbookViewId="0">
      <selection activeCell="J3" sqref="J3"/>
    </sheetView>
  </sheetViews>
  <sheetFormatPr baseColWidth="10" defaultRowHeight="12.75" x14ac:dyDescent="0.2"/>
  <cols>
    <col min="1" max="1" width="6.5703125" style="8" customWidth="1"/>
    <col min="2" max="7" width="11.42578125" style="1"/>
    <col min="8" max="8" width="95.2851562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28" t="s">
        <v>72</v>
      </c>
      <c r="J2" s="20" t="s">
        <v>1</v>
      </c>
      <c r="K2" s="21" t="s">
        <v>2</v>
      </c>
    </row>
    <row r="3" spans="1:11" ht="28.5" customHeight="1" x14ac:dyDescent="0.2">
      <c r="A3" s="4" t="s">
        <v>3</v>
      </c>
      <c r="B3" s="55" t="s">
        <v>4</v>
      </c>
      <c r="C3" s="56"/>
      <c r="D3" s="56"/>
      <c r="E3" s="56"/>
      <c r="F3" s="56"/>
      <c r="G3" s="56"/>
      <c r="H3" s="56"/>
      <c r="I3" s="27" t="s">
        <v>70</v>
      </c>
      <c r="J3" s="11" t="s">
        <v>6</v>
      </c>
      <c r="K3" s="7">
        <f>IF(J3="Ja", 10,0)</f>
        <v>0</v>
      </c>
    </row>
    <row r="4" spans="1:11" ht="38.25" x14ac:dyDescent="0.2">
      <c r="A4" s="4" t="s">
        <v>7</v>
      </c>
      <c r="B4" s="43" t="s">
        <v>8</v>
      </c>
      <c r="C4" s="43"/>
      <c r="D4" s="43"/>
      <c r="E4" s="43"/>
      <c r="F4" s="43"/>
      <c r="G4" s="43"/>
      <c r="H4" s="43"/>
      <c r="I4" s="5" t="s">
        <v>78</v>
      </c>
      <c r="J4" s="6" t="s">
        <v>6</v>
      </c>
      <c r="K4" s="7" cm="1">
        <f t="array" ref="K4">_xlfn.IFS(J4="ja, mit Aufbauwaage (geeichte Gewichtsmessung ab 200 kg)",0,J4="ja, mit einer Aufbauwaage (geeichte Gewichtsmessung ab 100 kg)",30,J4="ja, mit einer Schüttungswaage (geeichte Gewichtsmessung ab 25 kg)",50,J4="Bitte auswählen",0)</f>
        <v>0</v>
      </c>
    </row>
    <row r="5" spans="1:11" x14ac:dyDescent="0.2">
      <c r="A5" s="4" t="s">
        <v>9</v>
      </c>
      <c r="B5" s="44" t="s">
        <v>10</v>
      </c>
      <c r="C5" s="44"/>
      <c r="D5" s="44"/>
      <c r="E5" s="44"/>
      <c r="F5" s="44"/>
      <c r="G5" s="44"/>
      <c r="H5" s="44"/>
      <c r="I5" s="8"/>
      <c r="J5" s="51"/>
      <c r="K5" s="51"/>
    </row>
    <row r="6" spans="1:11" x14ac:dyDescent="0.2">
      <c r="A6" s="4" t="s">
        <v>11</v>
      </c>
      <c r="C6" s="42" t="s">
        <v>12</v>
      </c>
      <c r="D6" s="42"/>
      <c r="E6" s="42"/>
      <c r="F6" s="42"/>
      <c r="G6" s="42"/>
      <c r="H6" s="42"/>
      <c r="I6" s="10" t="s">
        <v>67</v>
      </c>
      <c r="J6" s="11" t="s">
        <v>6</v>
      </c>
      <c r="K6" s="7">
        <f>IF(J6="Ja", 5,0)</f>
        <v>0</v>
      </c>
    </row>
    <row r="7" spans="1:11" x14ac:dyDescent="0.2">
      <c r="A7" s="4" t="s">
        <v>13</v>
      </c>
      <c r="C7" s="42" t="s">
        <v>14</v>
      </c>
      <c r="D7" s="42"/>
      <c r="E7" s="42"/>
      <c r="F7" s="42"/>
      <c r="G7" s="42"/>
      <c r="H7" s="42"/>
      <c r="I7" s="10" t="s">
        <v>67</v>
      </c>
      <c r="J7" s="11" t="s">
        <v>6</v>
      </c>
      <c r="K7" s="7">
        <f>IF(J7="Ja", 5,0)</f>
        <v>0</v>
      </c>
    </row>
    <row r="8" spans="1:11" ht="15" customHeight="1" x14ac:dyDescent="0.2">
      <c r="A8" s="4" t="s">
        <v>15</v>
      </c>
      <c r="B8" s="54" t="s">
        <v>16</v>
      </c>
      <c r="C8" s="44"/>
      <c r="D8" s="44"/>
      <c r="E8" s="44"/>
      <c r="F8" s="44"/>
      <c r="G8" s="44"/>
      <c r="H8" s="44"/>
      <c r="I8" s="10" t="s">
        <v>67</v>
      </c>
      <c r="J8" s="11" t="s">
        <v>6</v>
      </c>
      <c r="K8" s="7">
        <f>IF(J8="Ja", 5,0)</f>
        <v>0</v>
      </c>
    </row>
    <row r="9" spans="1:11" ht="17.25" customHeight="1" x14ac:dyDescent="0.2">
      <c r="A9" s="4" t="s">
        <v>17</v>
      </c>
      <c r="B9" s="54" t="s">
        <v>18</v>
      </c>
      <c r="C9" s="44"/>
      <c r="D9" s="44"/>
      <c r="E9" s="44"/>
      <c r="F9" s="44"/>
      <c r="G9" s="44"/>
      <c r="H9" s="44"/>
      <c r="I9" s="10" t="s">
        <v>67</v>
      </c>
      <c r="J9" s="11" t="s">
        <v>6</v>
      </c>
      <c r="K9" s="7">
        <f>IF(J9="Ja", 5,0)</f>
        <v>0</v>
      </c>
    </row>
    <row r="10" spans="1:11" x14ac:dyDescent="0.2">
      <c r="A10" s="4" t="s">
        <v>19</v>
      </c>
      <c r="B10" s="54" t="s">
        <v>20</v>
      </c>
      <c r="C10" s="44"/>
      <c r="D10" s="44"/>
      <c r="E10" s="44"/>
      <c r="F10" s="44"/>
      <c r="G10" s="44"/>
      <c r="H10" s="44"/>
      <c r="I10" s="8"/>
      <c r="J10" s="51"/>
      <c r="K10" s="51"/>
    </row>
    <row r="11" spans="1:11" x14ac:dyDescent="0.2">
      <c r="A11" s="4" t="s">
        <v>21</v>
      </c>
      <c r="B11" s="8"/>
      <c r="C11" s="42" t="s">
        <v>22</v>
      </c>
      <c r="D11" s="42"/>
      <c r="E11" s="42"/>
      <c r="F11" s="42"/>
      <c r="G11" s="42"/>
      <c r="H11" s="42"/>
      <c r="I11" s="10" t="s">
        <v>79</v>
      </c>
      <c r="J11" s="11" t="s">
        <v>6</v>
      </c>
      <c r="K11" s="7">
        <f>IF(J11="Ja", 45,0)</f>
        <v>0</v>
      </c>
    </row>
    <row r="12" spans="1:11" x14ac:dyDescent="0.2">
      <c r="A12" s="4" t="s">
        <v>23</v>
      </c>
      <c r="B12" s="8"/>
      <c r="C12" s="42" t="s">
        <v>24</v>
      </c>
      <c r="D12" s="42"/>
      <c r="E12" s="42"/>
      <c r="F12" s="42"/>
      <c r="G12" s="42"/>
      <c r="H12" s="42"/>
      <c r="I12" s="10" t="s">
        <v>79</v>
      </c>
      <c r="J12" s="11" t="s">
        <v>6</v>
      </c>
      <c r="K12" s="7">
        <f>IF(J12="Ja", 45,0)</f>
        <v>0</v>
      </c>
    </row>
    <row r="13" spans="1:11" x14ac:dyDescent="0.2">
      <c r="A13" s="4" t="s">
        <v>25</v>
      </c>
      <c r="B13" s="44" t="s">
        <v>26</v>
      </c>
      <c r="C13" s="44"/>
      <c r="D13" s="44"/>
      <c r="E13" s="44"/>
      <c r="F13" s="44"/>
      <c r="G13" s="44"/>
      <c r="H13" s="44"/>
      <c r="I13" s="8"/>
      <c r="J13" s="51"/>
      <c r="K13" s="51"/>
    </row>
    <row r="14" spans="1:11" x14ac:dyDescent="0.2">
      <c r="A14" s="4" t="s">
        <v>27</v>
      </c>
      <c r="B14" s="8"/>
      <c r="C14" s="42" t="s">
        <v>28</v>
      </c>
      <c r="D14" s="42"/>
      <c r="E14" s="42"/>
      <c r="F14" s="42"/>
      <c r="G14" s="42"/>
      <c r="H14" s="42"/>
      <c r="I14" s="10" t="s">
        <v>70</v>
      </c>
      <c r="J14" s="11" t="s">
        <v>6</v>
      </c>
      <c r="K14" s="7">
        <f>IF(J14="Ja", 10,0)</f>
        <v>0</v>
      </c>
    </row>
    <row r="15" spans="1:11" x14ac:dyDescent="0.2">
      <c r="A15" s="4" t="s">
        <v>29</v>
      </c>
      <c r="B15" s="8"/>
      <c r="C15" s="42" t="s">
        <v>30</v>
      </c>
      <c r="D15" s="42"/>
      <c r="E15" s="42"/>
      <c r="F15" s="42"/>
      <c r="G15" s="42"/>
      <c r="H15" s="42"/>
      <c r="I15" s="10" t="s">
        <v>67</v>
      </c>
      <c r="J15" s="11" t="s">
        <v>6</v>
      </c>
      <c r="K15" s="7">
        <f>IF(J15="Ja", 5,0)</f>
        <v>0</v>
      </c>
    </row>
    <row r="16" spans="1:11" x14ac:dyDescent="0.2">
      <c r="A16" s="4" t="s">
        <v>31</v>
      </c>
      <c r="B16" s="8"/>
      <c r="C16" s="42" t="s">
        <v>32</v>
      </c>
      <c r="D16" s="42"/>
      <c r="E16" s="42"/>
      <c r="F16" s="42"/>
      <c r="G16" s="42"/>
      <c r="H16" s="42"/>
      <c r="I16" s="10" t="s">
        <v>67</v>
      </c>
      <c r="J16" s="11" t="s">
        <v>6</v>
      </c>
      <c r="K16" s="7">
        <f>IF(J16="Ja", 5,0)</f>
        <v>0</v>
      </c>
    </row>
    <row r="17" spans="1:15" x14ac:dyDescent="0.2">
      <c r="A17" s="4" t="s">
        <v>33</v>
      </c>
      <c r="B17" s="8"/>
      <c r="C17" s="42" t="s">
        <v>34</v>
      </c>
      <c r="D17" s="42"/>
      <c r="E17" s="42"/>
      <c r="F17" s="42"/>
      <c r="G17" s="42"/>
      <c r="H17" s="42"/>
      <c r="I17" s="10" t="s">
        <v>67</v>
      </c>
      <c r="J17" s="11" t="s">
        <v>6</v>
      </c>
      <c r="K17" s="7">
        <f>IF(J17="Ja", 5,0)</f>
        <v>0</v>
      </c>
    </row>
    <row r="18" spans="1:15" x14ac:dyDescent="0.2">
      <c r="A18" s="4" t="s">
        <v>35</v>
      </c>
      <c r="B18" s="44" t="s">
        <v>36</v>
      </c>
      <c r="C18" s="44"/>
      <c r="D18" s="44"/>
      <c r="E18" s="44"/>
      <c r="F18" s="44"/>
      <c r="G18" s="44"/>
      <c r="H18" s="44"/>
      <c r="I18" s="8"/>
      <c r="J18" s="45"/>
      <c r="K18" s="45"/>
    </row>
    <row r="19" spans="1:15" x14ac:dyDescent="0.2">
      <c r="A19" s="4" t="s">
        <v>37</v>
      </c>
      <c r="B19" s="8"/>
      <c r="C19" s="42" t="s">
        <v>38</v>
      </c>
      <c r="D19" s="42"/>
      <c r="E19" s="42"/>
      <c r="F19" s="42"/>
      <c r="G19" s="42"/>
      <c r="H19" s="42"/>
      <c r="I19" s="10" t="s">
        <v>67</v>
      </c>
      <c r="J19" s="11" t="s">
        <v>6</v>
      </c>
      <c r="K19" s="7">
        <f>IF(J19="Ja", 5,0)</f>
        <v>0</v>
      </c>
    </row>
    <row r="20" spans="1:15" x14ac:dyDescent="0.2">
      <c r="A20" s="4" t="s">
        <v>39</v>
      </c>
      <c r="C20" s="48" t="s">
        <v>40</v>
      </c>
      <c r="D20" s="42"/>
      <c r="E20" s="42"/>
      <c r="F20" s="42"/>
      <c r="G20" s="42"/>
      <c r="H20" s="42"/>
      <c r="I20" s="10" t="s">
        <v>67</v>
      </c>
      <c r="J20" s="11" t="s">
        <v>6</v>
      </c>
      <c r="K20" s="7">
        <f>IF(J20="Ja", 5,0)</f>
        <v>0</v>
      </c>
    </row>
    <row r="21" spans="1:15" x14ac:dyDescent="0.2">
      <c r="A21" s="4"/>
      <c r="K21" s="12"/>
    </row>
    <row r="22" spans="1:15" x14ac:dyDescent="0.2">
      <c r="A22" s="17"/>
      <c r="B22" s="49" t="s">
        <v>41</v>
      </c>
      <c r="C22" s="49"/>
      <c r="D22" s="49"/>
      <c r="E22" s="49"/>
      <c r="F22" s="49"/>
      <c r="G22" s="49"/>
      <c r="H22" s="50"/>
      <c r="I22" s="22"/>
      <c r="J22" s="23" t="s">
        <v>1</v>
      </c>
      <c r="K22" s="23" t="s">
        <v>2</v>
      </c>
    </row>
    <row r="23" spans="1:15" x14ac:dyDescent="0.2">
      <c r="A23" s="13" t="s">
        <v>42</v>
      </c>
      <c r="B23" s="44" t="s">
        <v>43</v>
      </c>
      <c r="C23" s="44"/>
      <c r="D23" s="44"/>
      <c r="E23" s="44"/>
      <c r="F23" s="44"/>
      <c r="G23" s="44"/>
      <c r="H23" s="44"/>
      <c r="I23" s="8"/>
      <c r="J23" s="45"/>
      <c r="K23" s="45"/>
    </row>
    <row r="24" spans="1:15" x14ac:dyDescent="0.2">
      <c r="A24" s="13" t="s">
        <v>44</v>
      </c>
      <c r="B24" s="8"/>
      <c r="C24" s="42" t="s">
        <v>45</v>
      </c>
      <c r="D24" s="42"/>
      <c r="E24" s="42"/>
      <c r="F24" s="42"/>
      <c r="G24" s="42"/>
      <c r="H24" s="42"/>
      <c r="I24" s="10" t="s">
        <v>5</v>
      </c>
      <c r="J24" s="11" t="s">
        <v>6</v>
      </c>
      <c r="K24" s="7">
        <f>IF(J24="Ja", 30,0)</f>
        <v>0</v>
      </c>
    </row>
    <row r="25" spans="1:15" x14ac:dyDescent="0.2">
      <c r="A25" s="13" t="s">
        <v>46</v>
      </c>
      <c r="B25" s="8"/>
      <c r="C25" s="42" t="s">
        <v>47</v>
      </c>
      <c r="D25" s="42"/>
      <c r="E25" s="42"/>
      <c r="F25" s="42"/>
      <c r="G25" s="42"/>
      <c r="H25" s="42"/>
      <c r="I25" s="10" t="s">
        <v>70</v>
      </c>
      <c r="J25" s="11" t="s">
        <v>6</v>
      </c>
      <c r="K25" s="7">
        <f>IF(J25="Ja", 10,0)</f>
        <v>0</v>
      </c>
    </row>
    <row r="26" spans="1:15" x14ac:dyDescent="0.2">
      <c r="A26" s="13" t="s">
        <v>50</v>
      </c>
      <c r="B26" s="44" t="s">
        <v>51</v>
      </c>
      <c r="C26" s="44"/>
      <c r="D26" s="44"/>
      <c r="E26" s="44"/>
      <c r="F26" s="44"/>
      <c r="G26" s="44"/>
      <c r="H26" s="44"/>
      <c r="I26" s="8"/>
      <c r="J26" s="45"/>
      <c r="K26" s="45"/>
    </row>
    <row r="27" spans="1:15" x14ac:dyDescent="0.2">
      <c r="A27" s="13" t="s">
        <v>52</v>
      </c>
      <c r="B27" s="8"/>
      <c r="C27" s="42" t="s">
        <v>53</v>
      </c>
      <c r="D27" s="42"/>
      <c r="E27" s="42"/>
      <c r="F27" s="42"/>
      <c r="G27" s="42"/>
      <c r="H27" s="42"/>
      <c r="I27" s="10" t="s">
        <v>67</v>
      </c>
      <c r="J27" s="11" t="s">
        <v>6</v>
      </c>
      <c r="K27" s="7">
        <f>IF(J27="Ja", 5,0)</f>
        <v>0</v>
      </c>
    </row>
    <row r="28" spans="1:15" x14ac:dyDescent="0.2">
      <c r="A28" s="13" t="s">
        <v>54</v>
      </c>
      <c r="B28" s="8"/>
      <c r="C28" s="42" t="s">
        <v>55</v>
      </c>
      <c r="D28" s="42"/>
      <c r="E28" s="42"/>
      <c r="F28" s="42"/>
      <c r="G28" s="42"/>
      <c r="H28" s="42"/>
      <c r="I28" s="10" t="s">
        <v>67</v>
      </c>
      <c r="J28" s="11" t="s">
        <v>6</v>
      </c>
      <c r="K28" s="7">
        <f>IF(J28="Ja", 5,0)</f>
        <v>0</v>
      </c>
    </row>
    <row r="29" spans="1:15" x14ac:dyDescent="0.2">
      <c r="A29" s="13"/>
      <c r="B29" s="8"/>
      <c r="C29" s="8"/>
      <c r="D29" s="8"/>
      <c r="E29" s="8"/>
      <c r="F29" s="8"/>
      <c r="G29" s="8"/>
      <c r="H29" s="8"/>
      <c r="I29" s="8"/>
      <c r="K29" s="12"/>
    </row>
    <row r="30" spans="1:15" x14ac:dyDescent="0.2">
      <c r="A30" s="17"/>
      <c r="B30" s="46" t="s">
        <v>58</v>
      </c>
      <c r="C30" s="46"/>
      <c r="D30" s="46"/>
      <c r="E30" s="46"/>
      <c r="F30" s="46"/>
      <c r="G30" s="46"/>
      <c r="H30" s="47"/>
      <c r="I30" s="24"/>
      <c r="J30" s="25" t="s">
        <v>1</v>
      </c>
      <c r="K30" s="25" t="s">
        <v>2</v>
      </c>
    </row>
    <row r="31" spans="1:15" ht="38.25" x14ac:dyDescent="0.2">
      <c r="A31" s="13" t="s">
        <v>59</v>
      </c>
      <c r="B31" s="44" t="s">
        <v>60</v>
      </c>
      <c r="C31" s="44"/>
      <c r="D31" s="44"/>
      <c r="E31" s="44"/>
      <c r="F31" s="44"/>
      <c r="G31" s="44"/>
      <c r="H31" s="44"/>
      <c r="I31" s="14" t="s">
        <v>84</v>
      </c>
      <c r="J31" s="6" t="s">
        <v>6</v>
      </c>
      <c r="K31" s="7" cm="1">
        <f t="array" ref="K31">_xlfn.IFS(J31="von weniger als 100 km",30,J31="zwischen 100 km und 500 km",15,J31="von mehr als 500 km",0,J31="Bitte auswählen",0)</f>
        <v>0</v>
      </c>
    </row>
    <row r="32" spans="1:15" ht="51" x14ac:dyDescent="0.2">
      <c r="A32" s="13" t="s">
        <v>61</v>
      </c>
      <c r="B32" s="43" t="s">
        <v>88</v>
      </c>
      <c r="C32" s="43"/>
      <c r="D32" s="43"/>
      <c r="E32" s="43"/>
      <c r="F32" s="43"/>
      <c r="G32" s="43"/>
      <c r="H32" s="43"/>
      <c r="I32" s="14" t="s">
        <v>89</v>
      </c>
      <c r="J32" s="11" t="s">
        <v>6</v>
      </c>
      <c r="K32" s="2" cm="1">
        <f t="array" ref="K32">_xlfn.IFS(J32="Bitte auswählen",0,J32="über keine klimaneutrale Antriebstechnik verfügen",0,J32="mit synthetischem Diesel angetrieben sind",3,J32="mit Wasserstoff (LNG) angetrieben sind",7,J32="batterielektrisch angetrieben sind",10)</f>
        <v>0</v>
      </c>
      <c r="O32" s="1" t="s">
        <v>90</v>
      </c>
    </row>
    <row r="33" spans="1:15" x14ac:dyDescent="0.2">
      <c r="A33" s="13" t="s">
        <v>62</v>
      </c>
      <c r="B33" s="44" t="s">
        <v>63</v>
      </c>
      <c r="C33" s="44"/>
      <c r="D33" s="44"/>
      <c r="E33" s="44"/>
      <c r="F33" s="44"/>
      <c r="G33" s="44"/>
      <c r="H33" s="44"/>
      <c r="I33" s="8"/>
      <c r="J33" s="45"/>
      <c r="K33" s="45"/>
      <c r="O33" s="1" t="s">
        <v>91</v>
      </c>
    </row>
    <row r="34" spans="1:15" x14ac:dyDescent="0.2">
      <c r="A34" s="13" t="s">
        <v>64</v>
      </c>
      <c r="C34" s="42" t="s">
        <v>94</v>
      </c>
      <c r="D34" s="42"/>
      <c r="E34" s="42"/>
      <c r="F34" s="42"/>
      <c r="G34" s="42"/>
      <c r="H34" s="42"/>
      <c r="I34" s="10" t="s">
        <v>73</v>
      </c>
      <c r="J34" s="11" t="s">
        <v>6</v>
      </c>
      <c r="K34" s="7">
        <f>IF(J34="Ja", 6,0)</f>
        <v>0</v>
      </c>
      <c r="O34" s="1" t="s">
        <v>92</v>
      </c>
    </row>
    <row r="35" spans="1:15" x14ac:dyDescent="0.2">
      <c r="A35" s="13" t="s">
        <v>65</v>
      </c>
      <c r="C35" s="42" t="s">
        <v>95</v>
      </c>
      <c r="D35" s="42"/>
      <c r="E35" s="42"/>
      <c r="F35" s="42"/>
      <c r="G35" s="42"/>
      <c r="H35" s="42"/>
      <c r="I35" s="10" t="s">
        <v>74</v>
      </c>
      <c r="J35" s="11" t="s">
        <v>6</v>
      </c>
      <c r="K35" s="7">
        <f>IF(J35="Ja", 3,0)</f>
        <v>0</v>
      </c>
      <c r="O35" s="1" t="s">
        <v>93</v>
      </c>
    </row>
    <row r="36" spans="1:15" x14ac:dyDescent="0.2">
      <c r="A36" s="13" t="s">
        <v>66</v>
      </c>
      <c r="C36" s="42" t="s">
        <v>96</v>
      </c>
      <c r="D36" s="42"/>
      <c r="E36" s="42"/>
      <c r="F36" s="42"/>
      <c r="G36" s="42"/>
      <c r="H36" s="42"/>
      <c r="I36" s="10" t="s">
        <v>75</v>
      </c>
      <c r="J36" s="11" t="s">
        <v>6</v>
      </c>
      <c r="K36" s="7">
        <f>IF(J36="Ja", 1,0)</f>
        <v>0</v>
      </c>
      <c r="O36" s="26" t="s">
        <v>6</v>
      </c>
    </row>
    <row r="37" spans="1:15" ht="13.5" thickBot="1" x14ac:dyDescent="0.25">
      <c r="A37" s="13"/>
      <c r="O37" s="15"/>
    </row>
    <row r="38" spans="1:15" ht="13.5" thickBot="1" x14ac:dyDescent="0.25">
      <c r="A38" s="13"/>
      <c r="J38" s="3" t="s">
        <v>87</v>
      </c>
      <c r="K38" s="16">
        <f>SUM(K34:K36,K31:K32,K27:K28,K24:K25,K19:K20,K14:K17,K11:K12,K6:K9,K3:K4)</f>
        <v>0</v>
      </c>
      <c r="O38" s="15"/>
    </row>
    <row r="39" spans="1:15" ht="13.5" thickBot="1" x14ac:dyDescent="0.25">
      <c r="A39" s="13"/>
      <c r="J39" s="3" t="s">
        <v>86</v>
      </c>
      <c r="K39" s="16">
        <v>200</v>
      </c>
      <c r="O39" s="15"/>
    </row>
    <row r="40" spans="1:15" x14ac:dyDescent="0.2">
      <c r="A40" s="13"/>
    </row>
  </sheetData>
  <sheetProtection algorithmName="SHA-512" hashValue="SO7rNbQplu/x97/+MBeFWd925BDtxYIBoX30xJvOQrc9RxBDd67WibUi9ooh/25wlpmOQaU4RjAWfFa9LHWXRw==" saltValue="n5fBcBv4OeA8d4BTE0f6Bg==" spinCount="100000" sheet="1" objects="1" scenarios="1"/>
  <mergeCells count="40">
    <mergeCell ref="B13:H13"/>
    <mergeCell ref="J10:K10"/>
    <mergeCell ref="C11:H11"/>
    <mergeCell ref="B2:H2"/>
    <mergeCell ref="B3:H3"/>
    <mergeCell ref="B4:H4"/>
    <mergeCell ref="B5:H5"/>
    <mergeCell ref="J5:K5"/>
    <mergeCell ref="C6:H6"/>
    <mergeCell ref="C7:H7"/>
    <mergeCell ref="B8:H8"/>
    <mergeCell ref="B9:H9"/>
    <mergeCell ref="B10:H10"/>
    <mergeCell ref="C12:H12"/>
    <mergeCell ref="J13:K13"/>
    <mergeCell ref="C14:H14"/>
    <mergeCell ref="C15:H15"/>
    <mergeCell ref="B26:H26"/>
    <mergeCell ref="J26:K26"/>
    <mergeCell ref="C17:H17"/>
    <mergeCell ref="B18:H18"/>
    <mergeCell ref="J18:K18"/>
    <mergeCell ref="C19:H19"/>
    <mergeCell ref="C20:H20"/>
    <mergeCell ref="B22:H22"/>
    <mergeCell ref="B23:H23"/>
    <mergeCell ref="J23:K23"/>
    <mergeCell ref="C24:H24"/>
    <mergeCell ref="C25:H25"/>
    <mergeCell ref="C16:H16"/>
    <mergeCell ref="C27:H27"/>
    <mergeCell ref="C28:H28"/>
    <mergeCell ref="B30:H30"/>
    <mergeCell ref="B31:H31"/>
    <mergeCell ref="B32:H32"/>
    <mergeCell ref="B33:H33"/>
    <mergeCell ref="J33:K33"/>
    <mergeCell ref="C34:H34"/>
    <mergeCell ref="C35:H35"/>
    <mergeCell ref="C36:H36"/>
  </mergeCells>
  <dataValidations count="4">
    <dataValidation type="list" allowBlank="1" showInputMessage="1" showErrorMessage="1" sqref="J4" xr:uid="{B7EB578D-03A2-4D8C-B5A2-7FB22747F73F}">
      <mc:AlternateContent xmlns:x12ac="http://schemas.microsoft.com/office/spreadsheetml/2011/1/ac" xmlns:mc="http://schemas.openxmlformats.org/markup-compatibility/2006">
        <mc:Choice Requires="x12ac">
          <x12ac:list>"ja, mit Aufbauwaage (geeichte Gewichtsmessung ab 200 kg)","ja, mit einer Aufbauwaage (geeichte Gewichtsmessung ab 100 kg)","ja, mit einer Schüttungswaage (geeichte Gewichtsmessung ab 25 kg)",Bitte auswählen</x12ac:list>
        </mc:Choice>
        <mc:Fallback>
          <formula1>"ja, mit Aufbauwaage (geeichte Gewichtsmessung ab 200 kg),ja, mit einer Aufbauwaage (geeichte Gewichtsmessung ab 100 kg),ja, mit einer Schüttungswaage (geeichte Gewichtsmessung ab 25 kg),Bitte auswählen"</formula1>
        </mc:Fallback>
      </mc:AlternateContent>
    </dataValidation>
    <dataValidation type="list" allowBlank="1" showInputMessage="1" showErrorMessage="1" sqref="J3 J6:J9 J11:J12 J14:J17 J19:J20 J24:J25 J27:J28 J34:J36" xr:uid="{EAA75542-FE06-4B6C-902F-DC05F7A57AEF}">
      <formula1>"Bitte auswählen,Ja, Nein"</formula1>
    </dataValidation>
    <dataValidation type="list" allowBlank="1" showInputMessage="1" showErrorMessage="1" sqref="J31" xr:uid="{3A62CD44-C500-455E-B831-2D61D4667045}">
      <formula1>"von weniger als 100 km,zwischen 100 km und 500 km,von mehr als 500 km,Bitte auswählen"</formula1>
    </dataValidation>
    <dataValidation type="list" allowBlank="1" showInputMessage="1" showErrorMessage="1" sqref="J32" xr:uid="{A0C4AB0E-32C0-487C-8C8F-A9C6F24B3893}">
      <formula1>$O$32:$O$36</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2D7D6-50FA-4161-BE64-A05C5EE8829C}">
  <dimension ref="A1:O33"/>
  <sheetViews>
    <sheetView workbookViewId="0">
      <selection activeCell="J4" sqref="J4"/>
    </sheetView>
  </sheetViews>
  <sheetFormatPr baseColWidth="10" defaultRowHeight="12.75" x14ac:dyDescent="0.2"/>
  <cols>
    <col min="1" max="1" width="6.7109375" style="8" customWidth="1"/>
    <col min="2" max="7" width="11.42578125" style="1"/>
    <col min="8" max="8" width="67.8554687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x14ac:dyDescent="0.2">
      <c r="A3" s="4" t="s">
        <v>9</v>
      </c>
      <c r="B3" s="44" t="s">
        <v>10</v>
      </c>
      <c r="C3" s="44"/>
      <c r="D3" s="44"/>
      <c r="E3" s="44"/>
      <c r="F3" s="44"/>
      <c r="G3" s="44"/>
      <c r="H3" s="44"/>
      <c r="I3" s="8"/>
      <c r="J3" s="51"/>
      <c r="K3" s="51"/>
    </row>
    <row r="4" spans="1:11" x14ac:dyDescent="0.2">
      <c r="A4" s="4" t="s">
        <v>11</v>
      </c>
      <c r="C4" s="42" t="s">
        <v>12</v>
      </c>
      <c r="D4" s="42"/>
      <c r="E4" s="42"/>
      <c r="F4" s="42"/>
      <c r="G4" s="42"/>
      <c r="H4" s="42"/>
      <c r="I4" s="10" t="s">
        <v>67</v>
      </c>
      <c r="J4" s="11" t="s">
        <v>6</v>
      </c>
      <c r="K4" s="7">
        <f>IF(J4="Ja", 5,0)</f>
        <v>0</v>
      </c>
    </row>
    <row r="5" spans="1:11" x14ac:dyDescent="0.2">
      <c r="A5" s="4" t="s">
        <v>13</v>
      </c>
      <c r="C5" s="42" t="s">
        <v>14</v>
      </c>
      <c r="D5" s="42"/>
      <c r="E5" s="42"/>
      <c r="F5" s="42"/>
      <c r="G5" s="42"/>
      <c r="H5" s="42"/>
      <c r="I5" s="10" t="s">
        <v>67</v>
      </c>
      <c r="J5" s="11" t="s">
        <v>6</v>
      </c>
      <c r="K5" s="7">
        <f>IF(J5="Ja", 5,0)</f>
        <v>0</v>
      </c>
    </row>
    <row r="6" spans="1:11" x14ac:dyDescent="0.2">
      <c r="A6" s="4" t="s">
        <v>19</v>
      </c>
      <c r="B6" s="54" t="s">
        <v>20</v>
      </c>
      <c r="C6" s="44"/>
      <c r="D6" s="44"/>
      <c r="E6" s="44"/>
      <c r="F6" s="44"/>
      <c r="G6" s="44"/>
      <c r="H6" s="44"/>
      <c r="I6" s="8"/>
      <c r="J6" s="51"/>
      <c r="K6" s="51"/>
    </row>
    <row r="7" spans="1:11" x14ac:dyDescent="0.2">
      <c r="A7" s="4" t="s">
        <v>21</v>
      </c>
      <c r="B7" s="8"/>
      <c r="C7" s="42" t="s">
        <v>22</v>
      </c>
      <c r="D7" s="42"/>
      <c r="E7" s="42"/>
      <c r="F7" s="42"/>
      <c r="G7" s="42"/>
      <c r="H7" s="42"/>
      <c r="I7" s="10" t="s">
        <v>69</v>
      </c>
      <c r="J7" s="11" t="s">
        <v>6</v>
      </c>
      <c r="K7" s="7">
        <f>IF(J7="Ja", 15,0)</f>
        <v>0</v>
      </c>
    </row>
    <row r="8" spans="1:11" x14ac:dyDescent="0.2">
      <c r="A8" s="4" t="s">
        <v>23</v>
      </c>
      <c r="B8" s="8"/>
      <c r="C8" s="42" t="s">
        <v>24</v>
      </c>
      <c r="D8" s="42"/>
      <c r="E8" s="42"/>
      <c r="F8" s="42"/>
      <c r="G8" s="42"/>
      <c r="H8" s="42"/>
      <c r="I8" s="10" t="s">
        <v>68</v>
      </c>
      <c r="J8" s="11" t="s">
        <v>6</v>
      </c>
      <c r="K8" s="7">
        <f>IF(J8="Ja", 50,0)</f>
        <v>0</v>
      </c>
    </row>
    <row r="9" spans="1:11" x14ac:dyDescent="0.2">
      <c r="A9" s="4" t="s">
        <v>25</v>
      </c>
      <c r="B9" s="44" t="s">
        <v>26</v>
      </c>
      <c r="C9" s="44"/>
      <c r="D9" s="44"/>
      <c r="E9" s="44"/>
      <c r="F9" s="44"/>
      <c r="G9" s="44"/>
      <c r="H9" s="44"/>
      <c r="I9" s="8"/>
      <c r="J9" s="51"/>
      <c r="K9" s="51"/>
    </row>
    <row r="10" spans="1:11" x14ac:dyDescent="0.2">
      <c r="A10" s="4" t="s">
        <v>27</v>
      </c>
      <c r="B10" s="8"/>
      <c r="C10" s="42" t="s">
        <v>28</v>
      </c>
      <c r="D10" s="42"/>
      <c r="E10" s="42"/>
      <c r="F10" s="42"/>
      <c r="G10" s="42"/>
      <c r="H10" s="42"/>
      <c r="I10" s="10" t="s">
        <v>70</v>
      </c>
      <c r="J10" s="11" t="s">
        <v>6</v>
      </c>
      <c r="K10" s="7">
        <f>IF(J10="Ja", 10,0)</f>
        <v>0</v>
      </c>
    </row>
    <row r="11" spans="1:11" x14ac:dyDescent="0.2">
      <c r="A11" s="4" t="s">
        <v>29</v>
      </c>
      <c r="B11" s="8"/>
      <c r="C11" s="42" t="s">
        <v>30</v>
      </c>
      <c r="D11" s="42"/>
      <c r="E11" s="42"/>
      <c r="F11" s="42"/>
      <c r="G11" s="42"/>
      <c r="H11" s="42"/>
      <c r="I11" s="10" t="s">
        <v>67</v>
      </c>
      <c r="J11" s="11" t="s">
        <v>6</v>
      </c>
      <c r="K11" s="7">
        <f>IF(J11="Ja", 5,0)</f>
        <v>0</v>
      </c>
    </row>
    <row r="12" spans="1:11" x14ac:dyDescent="0.2">
      <c r="A12" s="4" t="s">
        <v>31</v>
      </c>
      <c r="B12" s="8"/>
      <c r="C12" s="42" t="s">
        <v>32</v>
      </c>
      <c r="D12" s="42"/>
      <c r="E12" s="42"/>
      <c r="F12" s="42"/>
      <c r="G12" s="42"/>
      <c r="H12" s="42"/>
      <c r="I12" s="10" t="s">
        <v>67</v>
      </c>
      <c r="J12" s="11" t="s">
        <v>6</v>
      </c>
      <c r="K12" s="7">
        <f>IF(J12="Ja", 5,0)</f>
        <v>0</v>
      </c>
    </row>
    <row r="13" spans="1:11" x14ac:dyDescent="0.2">
      <c r="A13" s="4" t="s">
        <v>33</v>
      </c>
      <c r="B13" s="8"/>
      <c r="C13" s="42" t="s">
        <v>34</v>
      </c>
      <c r="D13" s="42"/>
      <c r="E13" s="42"/>
      <c r="F13" s="42"/>
      <c r="G13" s="42"/>
      <c r="H13" s="42"/>
      <c r="I13" s="10" t="s">
        <v>67</v>
      </c>
      <c r="J13" s="11" t="s">
        <v>6</v>
      </c>
      <c r="K13" s="7">
        <f>IF(J13="Ja", 5,0)</f>
        <v>0</v>
      </c>
    </row>
    <row r="14" spans="1:11" x14ac:dyDescent="0.2">
      <c r="A14" s="4"/>
      <c r="K14" s="12"/>
    </row>
    <row r="15" spans="1:11" x14ac:dyDescent="0.2">
      <c r="A15" s="17"/>
      <c r="B15" s="49" t="s">
        <v>41</v>
      </c>
      <c r="C15" s="49"/>
      <c r="D15" s="49"/>
      <c r="E15" s="49"/>
      <c r="F15" s="49"/>
      <c r="G15" s="49"/>
      <c r="H15" s="50"/>
      <c r="I15" s="22"/>
      <c r="J15" s="23" t="s">
        <v>1</v>
      </c>
      <c r="K15" s="23" t="s">
        <v>2</v>
      </c>
    </row>
    <row r="16" spans="1:11" x14ac:dyDescent="0.2">
      <c r="A16" s="13" t="s">
        <v>42</v>
      </c>
      <c r="B16" s="44" t="s">
        <v>43</v>
      </c>
      <c r="C16" s="44"/>
      <c r="D16" s="44"/>
      <c r="E16" s="44"/>
      <c r="F16" s="44"/>
      <c r="G16" s="44"/>
      <c r="H16" s="44"/>
      <c r="I16" s="8"/>
      <c r="J16" s="45"/>
      <c r="K16" s="45"/>
    </row>
    <row r="17" spans="1:15" x14ac:dyDescent="0.2">
      <c r="A17" s="13" t="s">
        <v>44</v>
      </c>
      <c r="B17" s="8"/>
      <c r="C17" s="42" t="s">
        <v>45</v>
      </c>
      <c r="D17" s="42"/>
      <c r="E17" s="42"/>
      <c r="F17" s="42"/>
      <c r="G17" s="42"/>
      <c r="H17" s="42"/>
      <c r="I17" s="10" t="s">
        <v>5</v>
      </c>
      <c r="J17" s="11" t="s">
        <v>6</v>
      </c>
      <c r="K17" s="7">
        <f>IF(J17="Ja", 30,0)</f>
        <v>0</v>
      </c>
    </row>
    <row r="18" spans="1:15" x14ac:dyDescent="0.2">
      <c r="A18" s="13" t="s">
        <v>46</v>
      </c>
      <c r="B18" s="8"/>
      <c r="C18" s="42" t="s">
        <v>47</v>
      </c>
      <c r="D18" s="42"/>
      <c r="E18" s="42"/>
      <c r="F18" s="42"/>
      <c r="G18" s="42"/>
      <c r="H18" s="42"/>
      <c r="I18" s="10" t="s">
        <v>70</v>
      </c>
      <c r="J18" s="11" t="s">
        <v>6</v>
      </c>
      <c r="K18" s="7">
        <f>IF(J18="Ja", 10,0)</f>
        <v>0</v>
      </c>
    </row>
    <row r="19" spans="1:15" x14ac:dyDescent="0.2">
      <c r="A19" s="13" t="s">
        <v>50</v>
      </c>
      <c r="B19" s="44" t="s">
        <v>51</v>
      </c>
      <c r="C19" s="44"/>
      <c r="D19" s="44"/>
      <c r="E19" s="44"/>
      <c r="F19" s="44"/>
      <c r="G19" s="44"/>
      <c r="H19" s="44"/>
      <c r="I19" s="8"/>
      <c r="J19" s="45"/>
      <c r="K19" s="45"/>
    </row>
    <row r="20" spans="1:15" x14ac:dyDescent="0.2">
      <c r="A20" s="13" t="s">
        <v>52</v>
      </c>
      <c r="B20" s="8"/>
      <c r="C20" s="42" t="s">
        <v>53</v>
      </c>
      <c r="D20" s="42"/>
      <c r="E20" s="42"/>
      <c r="F20" s="42"/>
      <c r="G20" s="42"/>
      <c r="H20" s="42"/>
      <c r="I20" s="10" t="s">
        <v>67</v>
      </c>
      <c r="J20" s="11" t="s">
        <v>6</v>
      </c>
      <c r="K20" s="7">
        <f>IF(J20="Ja", 5,0)</f>
        <v>0</v>
      </c>
    </row>
    <row r="21" spans="1:15" x14ac:dyDescent="0.2">
      <c r="A21" s="13" t="s">
        <v>54</v>
      </c>
      <c r="B21" s="8"/>
      <c r="C21" s="42" t="s">
        <v>55</v>
      </c>
      <c r="D21" s="42"/>
      <c r="E21" s="42"/>
      <c r="F21" s="42"/>
      <c r="G21" s="42"/>
      <c r="H21" s="42"/>
      <c r="I21" s="10" t="s">
        <v>67</v>
      </c>
      <c r="J21" s="11" t="s">
        <v>6</v>
      </c>
      <c r="K21" s="7">
        <f>IF(J21="Ja", 5,0)</f>
        <v>0</v>
      </c>
    </row>
    <row r="22" spans="1:15" x14ac:dyDescent="0.2">
      <c r="A22" s="13"/>
      <c r="B22" s="8"/>
      <c r="C22" s="8"/>
      <c r="D22" s="8"/>
      <c r="E22" s="8"/>
      <c r="F22" s="8"/>
      <c r="G22" s="8"/>
      <c r="H22" s="8"/>
      <c r="I22" s="8"/>
      <c r="K22" s="12"/>
    </row>
    <row r="23" spans="1:15" x14ac:dyDescent="0.2">
      <c r="A23" s="17"/>
      <c r="B23" s="46" t="s">
        <v>58</v>
      </c>
      <c r="C23" s="46"/>
      <c r="D23" s="46"/>
      <c r="E23" s="46"/>
      <c r="F23" s="46"/>
      <c r="G23" s="46"/>
      <c r="H23" s="47"/>
      <c r="I23" s="24"/>
      <c r="J23" s="25" t="s">
        <v>1</v>
      </c>
      <c r="K23" s="25" t="s">
        <v>2</v>
      </c>
    </row>
    <row r="24" spans="1:15" ht="38.25" x14ac:dyDescent="0.2">
      <c r="A24" s="13" t="s">
        <v>59</v>
      </c>
      <c r="B24" s="44" t="s">
        <v>60</v>
      </c>
      <c r="C24" s="44"/>
      <c r="D24" s="44"/>
      <c r="E24" s="44"/>
      <c r="F24" s="44"/>
      <c r="G24" s="44"/>
      <c r="H24" s="44"/>
      <c r="I24" s="14" t="s">
        <v>84</v>
      </c>
      <c r="J24" s="6" t="s">
        <v>6</v>
      </c>
      <c r="K24" s="7" cm="1">
        <f t="array" ref="K24">_xlfn.IFS(J24="von weniger als 100 km",30,J24="zwischen 100 km und 500 km",15,J24="von mehr als 500 km",0,J24="Bitte auswählen",0)</f>
        <v>0</v>
      </c>
    </row>
    <row r="25" spans="1:15" ht="51" x14ac:dyDescent="0.2">
      <c r="A25" s="13" t="s">
        <v>61</v>
      </c>
      <c r="B25" s="43" t="s">
        <v>88</v>
      </c>
      <c r="C25" s="43"/>
      <c r="D25" s="43"/>
      <c r="E25" s="43"/>
      <c r="F25" s="43"/>
      <c r="G25" s="43"/>
      <c r="H25" s="43"/>
      <c r="I25" s="14" t="s">
        <v>89</v>
      </c>
      <c r="J25" s="11" t="s">
        <v>6</v>
      </c>
      <c r="K25" s="2" cm="1">
        <f t="array" ref="K25">_xlfn.IFS(J25="Bitte auswählen",0,J25="über keine klimaneutrale Antriebstechnik verfügen",0,J25="mit synthetischem Diesel angetrieben sind",3,J25="mit Wasserstoff (LNG) angetrieben sind",7,J25="batterielektrisch angetrieben sind",10)</f>
        <v>0</v>
      </c>
      <c r="O25" s="1" t="s">
        <v>90</v>
      </c>
    </row>
    <row r="26" spans="1:15" x14ac:dyDescent="0.2">
      <c r="A26" s="13" t="s">
        <v>62</v>
      </c>
      <c r="B26" s="44" t="s">
        <v>63</v>
      </c>
      <c r="C26" s="44"/>
      <c r="D26" s="44"/>
      <c r="E26" s="44"/>
      <c r="F26" s="44"/>
      <c r="G26" s="44"/>
      <c r="H26" s="44"/>
      <c r="I26" s="8"/>
      <c r="J26" s="45"/>
      <c r="K26" s="45"/>
      <c r="O26" s="1" t="s">
        <v>91</v>
      </c>
    </row>
    <row r="27" spans="1:15" x14ac:dyDescent="0.2">
      <c r="A27" s="13" t="s">
        <v>64</v>
      </c>
      <c r="C27" s="42" t="s">
        <v>94</v>
      </c>
      <c r="D27" s="42"/>
      <c r="E27" s="42"/>
      <c r="F27" s="42"/>
      <c r="G27" s="42"/>
      <c r="H27" s="42"/>
      <c r="I27" s="10" t="s">
        <v>73</v>
      </c>
      <c r="J27" s="11" t="s">
        <v>6</v>
      </c>
      <c r="K27" s="7">
        <f>IF(J27="Ja", 6,0)</f>
        <v>0</v>
      </c>
      <c r="O27" s="1" t="s">
        <v>92</v>
      </c>
    </row>
    <row r="28" spans="1:15" x14ac:dyDescent="0.2">
      <c r="A28" s="13" t="s">
        <v>65</v>
      </c>
      <c r="C28" s="42" t="s">
        <v>95</v>
      </c>
      <c r="D28" s="42"/>
      <c r="E28" s="42"/>
      <c r="F28" s="42"/>
      <c r="G28" s="42"/>
      <c r="H28" s="42"/>
      <c r="I28" s="10" t="s">
        <v>74</v>
      </c>
      <c r="J28" s="11" t="s">
        <v>6</v>
      </c>
      <c r="K28" s="7">
        <f>IF(J28="Ja", 3,0)</f>
        <v>0</v>
      </c>
      <c r="O28" s="1" t="s">
        <v>93</v>
      </c>
    </row>
    <row r="29" spans="1:15" x14ac:dyDescent="0.2">
      <c r="A29" s="13" t="s">
        <v>66</v>
      </c>
      <c r="C29" s="42" t="s">
        <v>96</v>
      </c>
      <c r="D29" s="42"/>
      <c r="E29" s="42"/>
      <c r="F29" s="42"/>
      <c r="G29" s="42"/>
      <c r="H29" s="42"/>
      <c r="I29" s="10" t="s">
        <v>75</v>
      </c>
      <c r="J29" s="11" t="s">
        <v>6</v>
      </c>
      <c r="K29" s="7">
        <f>IF(J29="Ja", 1,0)</f>
        <v>0</v>
      </c>
      <c r="O29" s="26" t="s">
        <v>6</v>
      </c>
    </row>
    <row r="30" spans="1:15" ht="13.5" thickBot="1" x14ac:dyDescent="0.25">
      <c r="A30" s="13"/>
      <c r="O30" s="15"/>
    </row>
    <row r="31" spans="1:15" ht="13.5" thickBot="1" x14ac:dyDescent="0.25">
      <c r="A31" s="13"/>
      <c r="J31" s="3" t="s">
        <v>87</v>
      </c>
      <c r="K31" s="16">
        <f>SUM(K27:K29,K24:K25,K20:K21,K17:K18,K10:K13,K7:K8,K4:K5)</f>
        <v>0</v>
      </c>
      <c r="O31" s="15"/>
    </row>
    <row r="32" spans="1:15" ht="13.5" thickBot="1" x14ac:dyDescent="0.25">
      <c r="A32" s="13"/>
      <c r="J32" s="3" t="s">
        <v>86</v>
      </c>
      <c r="K32" s="16">
        <v>100</v>
      </c>
      <c r="O32" s="15"/>
    </row>
    <row r="33" spans="1:1" x14ac:dyDescent="0.2">
      <c r="A33" s="13"/>
    </row>
  </sheetData>
  <sheetProtection algorithmName="SHA-512" hashValue="rg0W+OA4jOIs41YeUvKl+uGc04Oz1mm5QtD2hijBPJPsLK8bgfUnBC3zWFX/OvcjeutD5WKdOKrW13B1T+DUOQ==" saltValue="FEA/VZ4VWcY3hHZY06OM6w==" spinCount="100000" sheet="1" objects="1" scenarios="1"/>
  <mergeCells count="32">
    <mergeCell ref="B2:H2"/>
    <mergeCell ref="B3:H3"/>
    <mergeCell ref="J3:K3"/>
    <mergeCell ref="C4:H4"/>
    <mergeCell ref="C5:H5"/>
    <mergeCell ref="B6:H6"/>
    <mergeCell ref="C8:H8"/>
    <mergeCell ref="B9:H9"/>
    <mergeCell ref="J6:K6"/>
    <mergeCell ref="C7:H7"/>
    <mergeCell ref="J9:K9"/>
    <mergeCell ref="C10:H10"/>
    <mergeCell ref="C11:H11"/>
    <mergeCell ref="B19:H19"/>
    <mergeCell ref="J19:K19"/>
    <mergeCell ref="C13:H13"/>
    <mergeCell ref="B15:H15"/>
    <mergeCell ref="B16:H16"/>
    <mergeCell ref="J16:K16"/>
    <mergeCell ref="C17:H17"/>
    <mergeCell ref="C18:H18"/>
    <mergeCell ref="C12:H12"/>
    <mergeCell ref="C20:H20"/>
    <mergeCell ref="C21:H21"/>
    <mergeCell ref="B23:H23"/>
    <mergeCell ref="B24:H24"/>
    <mergeCell ref="B25:H25"/>
    <mergeCell ref="B26:H26"/>
    <mergeCell ref="J26:K26"/>
    <mergeCell ref="C27:H27"/>
    <mergeCell ref="C28:H28"/>
    <mergeCell ref="C29:H29"/>
  </mergeCells>
  <dataValidations count="3">
    <dataValidation type="list" allowBlank="1" showInputMessage="1" showErrorMessage="1" sqref="J4:J5 J7:J8 J10:J13 J17:J18 J20:J21 J27:J29" xr:uid="{1A0F732C-43E2-43A9-A33E-F2FD7B5FFB5F}">
      <formula1>"Bitte auswählen,Ja, Nein"</formula1>
    </dataValidation>
    <dataValidation type="list" allowBlank="1" showInputMessage="1" showErrorMessage="1" sqref="J24" xr:uid="{D2731F89-980C-4152-955D-AD7FC64EBF56}">
      <formula1>"von weniger als 100 km,zwischen 100 km und 500 km,von mehr als 500 km,Bitte auswählen"</formula1>
    </dataValidation>
    <dataValidation type="list" allowBlank="1" showInputMessage="1" showErrorMessage="1" sqref="J25" xr:uid="{EC837BA1-BF2B-4B16-A4F4-56F278C0B4B1}">
      <formula1>$O$25:$O$29</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ECE1-176F-4041-B74F-E043001ADF08}">
  <dimension ref="A1:O33"/>
  <sheetViews>
    <sheetView workbookViewId="0">
      <selection activeCell="J4" sqref="J4"/>
    </sheetView>
  </sheetViews>
  <sheetFormatPr baseColWidth="10" defaultRowHeight="12.75" x14ac:dyDescent="0.2"/>
  <cols>
    <col min="1" max="1" width="7.5703125" style="8" customWidth="1"/>
    <col min="2" max="7" width="11.42578125" style="1"/>
    <col min="8" max="8" width="67.4257812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x14ac:dyDescent="0.2">
      <c r="A3" s="4" t="s">
        <v>9</v>
      </c>
      <c r="B3" s="44" t="s">
        <v>10</v>
      </c>
      <c r="C3" s="44"/>
      <c r="D3" s="44"/>
      <c r="E3" s="44"/>
      <c r="F3" s="44"/>
      <c r="G3" s="44"/>
      <c r="H3" s="44"/>
      <c r="I3" s="8"/>
      <c r="J3" s="51"/>
      <c r="K3" s="51"/>
    </row>
    <row r="4" spans="1:11" x14ac:dyDescent="0.2">
      <c r="A4" s="4" t="s">
        <v>11</v>
      </c>
      <c r="C4" s="42" t="s">
        <v>12</v>
      </c>
      <c r="D4" s="42"/>
      <c r="E4" s="42"/>
      <c r="F4" s="42"/>
      <c r="G4" s="42"/>
      <c r="H4" s="42"/>
      <c r="I4" s="10" t="s">
        <v>67</v>
      </c>
      <c r="J4" s="11" t="s">
        <v>6</v>
      </c>
      <c r="K4" s="7">
        <f>IF(J4="Ja", 5,0)</f>
        <v>0</v>
      </c>
    </row>
    <row r="5" spans="1:11" x14ac:dyDescent="0.2">
      <c r="A5" s="4" t="s">
        <v>13</v>
      </c>
      <c r="C5" s="42" t="s">
        <v>14</v>
      </c>
      <c r="D5" s="42"/>
      <c r="E5" s="42"/>
      <c r="F5" s="42"/>
      <c r="G5" s="42"/>
      <c r="H5" s="42"/>
      <c r="I5" s="10" t="s">
        <v>67</v>
      </c>
      <c r="J5" s="11" t="s">
        <v>6</v>
      </c>
      <c r="K5" s="7">
        <f>IF(J5="Ja", 5,0)</f>
        <v>0</v>
      </c>
    </row>
    <row r="6" spans="1:11" x14ac:dyDescent="0.2">
      <c r="A6" s="4" t="s">
        <v>19</v>
      </c>
      <c r="B6" s="54" t="s">
        <v>20</v>
      </c>
      <c r="C6" s="44"/>
      <c r="D6" s="44"/>
      <c r="E6" s="44"/>
      <c r="F6" s="44"/>
      <c r="G6" s="44"/>
      <c r="H6" s="44"/>
      <c r="I6" s="8"/>
      <c r="J6" s="51"/>
      <c r="K6" s="51"/>
    </row>
    <row r="7" spans="1:11" x14ac:dyDescent="0.2">
      <c r="A7" s="4" t="s">
        <v>21</v>
      </c>
      <c r="B7" s="8"/>
      <c r="C7" s="42" t="s">
        <v>22</v>
      </c>
      <c r="D7" s="42"/>
      <c r="E7" s="42"/>
      <c r="F7" s="42"/>
      <c r="G7" s="42"/>
      <c r="H7" s="42"/>
      <c r="I7" s="10" t="s">
        <v>69</v>
      </c>
      <c r="J7" s="11" t="s">
        <v>6</v>
      </c>
      <c r="K7" s="7">
        <f>IF(J7="Ja", 15,0)</f>
        <v>0</v>
      </c>
    </row>
    <row r="8" spans="1:11" x14ac:dyDescent="0.2">
      <c r="A8" s="4" t="s">
        <v>23</v>
      </c>
      <c r="B8" s="8"/>
      <c r="C8" s="42" t="s">
        <v>24</v>
      </c>
      <c r="D8" s="42"/>
      <c r="E8" s="42"/>
      <c r="F8" s="42"/>
      <c r="G8" s="42"/>
      <c r="H8" s="42"/>
      <c r="I8" s="10" t="s">
        <v>68</v>
      </c>
      <c r="J8" s="11" t="s">
        <v>6</v>
      </c>
      <c r="K8" s="7">
        <f>IF(J8="Ja", 50,0)</f>
        <v>0</v>
      </c>
    </row>
    <row r="9" spans="1:11" x14ac:dyDescent="0.2">
      <c r="A9" s="4" t="s">
        <v>25</v>
      </c>
      <c r="B9" s="44" t="s">
        <v>26</v>
      </c>
      <c r="C9" s="44"/>
      <c r="D9" s="44"/>
      <c r="E9" s="44"/>
      <c r="F9" s="44"/>
      <c r="G9" s="44"/>
      <c r="H9" s="44"/>
      <c r="I9" s="8"/>
      <c r="J9" s="51"/>
      <c r="K9" s="51"/>
    </row>
    <row r="10" spans="1:11" x14ac:dyDescent="0.2">
      <c r="A10" s="4" t="s">
        <v>27</v>
      </c>
      <c r="B10" s="8"/>
      <c r="C10" s="42" t="s">
        <v>28</v>
      </c>
      <c r="D10" s="42"/>
      <c r="E10" s="42"/>
      <c r="F10" s="42"/>
      <c r="G10" s="42"/>
      <c r="H10" s="42"/>
      <c r="I10" s="10" t="s">
        <v>70</v>
      </c>
      <c r="J10" s="11" t="s">
        <v>6</v>
      </c>
      <c r="K10" s="7">
        <f>IF(J10="Ja", 10,0)</f>
        <v>0</v>
      </c>
    </row>
    <row r="11" spans="1:11" x14ac:dyDescent="0.2">
      <c r="A11" s="4" t="s">
        <v>29</v>
      </c>
      <c r="B11" s="8"/>
      <c r="C11" s="42" t="s">
        <v>30</v>
      </c>
      <c r="D11" s="42"/>
      <c r="E11" s="42"/>
      <c r="F11" s="42"/>
      <c r="G11" s="42"/>
      <c r="H11" s="42"/>
      <c r="I11" s="10" t="s">
        <v>67</v>
      </c>
      <c r="J11" s="11" t="s">
        <v>6</v>
      </c>
      <c r="K11" s="7">
        <f>IF(J11="Ja", 5,0)</f>
        <v>0</v>
      </c>
    </row>
    <row r="12" spans="1:11" x14ac:dyDescent="0.2">
      <c r="A12" s="4" t="s">
        <v>31</v>
      </c>
      <c r="B12" s="8"/>
      <c r="C12" s="42" t="s">
        <v>32</v>
      </c>
      <c r="D12" s="42"/>
      <c r="E12" s="42"/>
      <c r="F12" s="42"/>
      <c r="G12" s="42"/>
      <c r="H12" s="42"/>
      <c r="I12" s="10" t="s">
        <v>67</v>
      </c>
      <c r="J12" s="11" t="s">
        <v>6</v>
      </c>
      <c r="K12" s="7">
        <f>IF(J12="Ja", 5,0)</f>
        <v>0</v>
      </c>
    </row>
    <row r="13" spans="1:11" x14ac:dyDescent="0.2">
      <c r="A13" s="4" t="s">
        <v>33</v>
      </c>
      <c r="B13" s="8"/>
      <c r="C13" s="42" t="s">
        <v>34</v>
      </c>
      <c r="D13" s="42"/>
      <c r="E13" s="42"/>
      <c r="F13" s="42"/>
      <c r="G13" s="42"/>
      <c r="H13" s="42"/>
      <c r="I13" s="10" t="s">
        <v>67</v>
      </c>
      <c r="J13" s="11" t="s">
        <v>6</v>
      </c>
      <c r="K13" s="7">
        <f>IF(J13="Ja", 5,0)</f>
        <v>0</v>
      </c>
    </row>
    <row r="14" spans="1:11" x14ac:dyDescent="0.2">
      <c r="A14" s="4"/>
      <c r="K14" s="12"/>
    </row>
    <row r="15" spans="1:11" x14ac:dyDescent="0.2">
      <c r="A15" s="17"/>
      <c r="B15" s="49" t="s">
        <v>41</v>
      </c>
      <c r="C15" s="49"/>
      <c r="D15" s="49"/>
      <c r="E15" s="49"/>
      <c r="F15" s="49"/>
      <c r="G15" s="49"/>
      <c r="H15" s="50"/>
      <c r="I15" s="22"/>
      <c r="J15" s="23" t="s">
        <v>1</v>
      </c>
      <c r="K15" s="23" t="s">
        <v>2</v>
      </c>
    </row>
    <row r="16" spans="1:11" x14ac:dyDescent="0.2">
      <c r="A16" s="13" t="s">
        <v>42</v>
      </c>
      <c r="B16" s="44" t="s">
        <v>43</v>
      </c>
      <c r="C16" s="44"/>
      <c r="D16" s="44"/>
      <c r="E16" s="44"/>
      <c r="F16" s="44"/>
      <c r="G16" s="44"/>
      <c r="H16" s="44"/>
      <c r="I16" s="8"/>
      <c r="J16" s="45"/>
      <c r="K16" s="45"/>
    </row>
    <row r="17" spans="1:15" x14ac:dyDescent="0.2">
      <c r="A17" s="13" t="s">
        <v>44</v>
      </c>
      <c r="B17" s="8"/>
      <c r="C17" s="42" t="s">
        <v>45</v>
      </c>
      <c r="D17" s="42"/>
      <c r="E17" s="42"/>
      <c r="F17" s="42"/>
      <c r="G17" s="42"/>
      <c r="H17" s="42"/>
      <c r="I17" s="10" t="s">
        <v>5</v>
      </c>
      <c r="J17" s="11" t="s">
        <v>6</v>
      </c>
      <c r="K17" s="7">
        <f>IF(J17="Ja", 30,0)</f>
        <v>0</v>
      </c>
    </row>
    <row r="18" spans="1:15" x14ac:dyDescent="0.2">
      <c r="A18" s="13" t="s">
        <v>46</v>
      </c>
      <c r="B18" s="8"/>
      <c r="C18" s="42" t="s">
        <v>47</v>
      </c>
      <c r="D18" s="42"/>
      <c r="E18" s="42"/>
      <c r="F18" s="42"/>
      <c r="G18" s="42"/>
      <c r="H18" s="42"/>
      <c r="I18" s="10" t="s">
        <v>70</v>
      </c>
      <c r="J18" s="11" t="s">
        <v>6</v>
      </c>
      <c r="K18" s="7">
        <f>IF(J18="Ja", 10,0)</f>
        <v>0</v>
      </c>
    </row>
    <row r="19" spans="1:15" x14ac:dyDescent="0.2">
      <c r="A19" s="13" t="s">
        <v>50</v>
      </c>
      <c r="B19" s="44" t="s">
        <v>51</v>
      </c>
      <c r="C19" s="44"/>
      <c r="D19" s="44"/>
      <c r="E19" s="44"/>
      <c r="F19" s="44"/>
      <c r="G19" s="44"/>
      <c r="H19" s="44"/>
      <c r="I19" s="8"/>
      <c r="J19" s="45"/>
      <c r="K19" s="45"/>
    </row>
    <row r="20" spans="1:15" x14ac:dyDescent="0.2">
      <c r="A20" s="13" t="s">
        <v>52</v>
      </c>
      <c r="B20" s="8"/>
      <c r="C20" s="42" t="s">
        <v>53</v>
      </c>
      <c r="D20" s="42"/>
      <c r="E20" s="42"/>
      <c r="F20" s="42"/>
      <c r="G20" s="42"/>
      <c r="H20" s="42"/>
      <c r="I20" s="10" t="s">
        <v>67</v>
      </c>
      <c r="J20" s="11" t="s">
        <v>6</v>
      </c>
      <c r="K20" s="7">
        <f>IF(J20="Ja", 5,0)</f>
        <v>0</v>
      </c>
    </row>
    <row r="21" spans="1:15" x14ac:dyDescent="0.2">
      <c r="A21" s="13" t="s">
        <v>54</v>
      </c>
      <c r="B21" s="8"/>
      <c r="C21" s="42" t="s">
        <v>55</v>
      </c>
      <c r="D21" s="42"/>
      <c r="E21" s="42"/>
      <c r="F21" s="42"/>
      <c r="G21" s="42"/>
      <c r="H21" s="42"/>
      <c r="I21" s="10" t="s">
        <v>67</v>
      </c>
      <c r="J21" s="11" t="s">
        <v>6</v>
      </c>
      <c r="K21" s="7">
        <f>IF(J21="Ja", 5,0)</f>
        <v>0</v>
      </c>
    </row>
    <row r="22" spans="1:15" x14ac:dyDescent="0.2">
      <c r="A22" s="13"/>
      <c r="B22" s="8"/>
      <c r="C22" s="8"/>
      <c r="D22" s="8"/>
      <c r="E22" s="8"/>
      <c r="F22" s="8"/>
      <c r="G22" s="8"/>
      <c r="H22" s="8"/>
      <c r="I22" s="8"/>
      <c r="K22" s="12"/>
    </row>
    <row r="23" spans="1:15" x14ac:dyDescent="0.2">
      <c r="A23" s="17"/>
      <c r="B23" s="46" t="s">
        <v>58</v>
      </c>
      <c r="C23" s="46"/>
      <c r="D23" s="46"/>
      <c r="E23" s="46"/>
      <c r="F23" s="46"/>
      <c r="G23" s="46"/>
      <c r="H23" s="47"/>
      <c r="I23" s="24"/>
      <c r="J23" s="25" t="s">
        <v>1</v>
      </c>
      <c r="K23" s="25" t="s">
        <v>2</v>
      </c>
    </row>
    <row r="24" spans="1:15" ht="38.25" x14ac:dyDescent="0.2">
      <c r="A24" s="13" t="s">
        <v>59</v>
      </c>
      <c r="B24" s="44" t="s">
        <v>60</v>
      </c>
      <c r="C24" s="44"/>
      <c r="D24" s="44"/>
      <c r="E24" s="44"/>
      <c r="F24" s="44"/>
      <c r="G24" s="44"/>
      <c r="H24" s="44"/>
      <c r="I24" s="14" t="s">
        <v>84</v>
      </c>
      <c r="J24" s="6" t="s">
        <v>6</v>
      </c>
      <c r="K24" s="7" cm="1">
        <f t="array" ref="K24">_xlfn.IFS(J24="von weniger als 100 km",30,J24="zwischen 100 km und 500 km",15,J24="von mehr als 500 km",0,J24="Bitte auswählen",0)</f>
        <v>0</v>
      </c>
    </row>
    <row r="25" spans="1:15" ht="51" x14ac:dyDescent="0.2">
      <c r="A25" s="13" t="s">
        <v>61</v>
      </c>
      <c r="B25" s="43" t="s">
        <v>88</v>
      </c>
      <c r="C25" s="43"/>
      <c r="D25" s="43"/>
      <c r="E25" s="43"/>
      <c r="F25" s="43"/>
      <c r="G25" s="43"/>
      <c r="H25" s="43"/>
      <c r="I25" s="14" t="s">
        <v>89</v>
      </c>
      <c r="J25" s="11" t="s">
        <v>6</v>
      </c>
      <c r="K25" s="2" cm="1">
        <f t="array" ref="K25">_xlfn.IFS(J25="Bitte auswählen",0,J25="über keine klimaneutrale Antriebstechnik verfügen",0,J25="mit synthetischem Diesel angetrieben sind",3,J25="mit Wasserstoff (LNG) angetrieben sind",7,J25="batterielektrisch angetrieben sind",10)</f>
        <v>0</v>
      </c>
      <c r="O25" s="1" t="s">
        <v>90</v>
      </c>
    </row>
    <row r="26" spans="1:15" x14ac:dyDescent="0.2">
      <c r="A26" s="13" t="s">
        <v>62</v>
      </c>
      <c r="B26" s="44" t="s">
        <v>63</v>
      </c>
      <c r="C26" s="44"/>
      <c r="D26" s="44"/>
      <c r="E26" s="44"/>
      <c r="F26" s="44"/>
      <c r="G26" s="44"/>
      <c r="H26" s="44"/>
      <c r="I26" s="8"/>
      <c r="J26" s="45"/>
      <c r="K26" s="45"/>
      <c r="O26" s="1" t="s">
        <v>91</v>
      </c>
    </row>
    <row r="27" spans="1:15" x14ac:dyDescent="0.2">
      <c r="A27" s="13" t="s">
        <v>64</v>
      </c>
      <c r="C27" s="42" t="s">
        <v>94</v>
      </c>
      <c r="D27" s="42"/>
      <c r="E27" s="42"/>
      <c r="F27" s="42"/>
      <c r="G27" s="42"/>
      <c r="H27" s="42"/>
      <c r="I27" s="10" t="s">
        <v>73</v>
      </c>
      <c r="J27" s="11" t="s">
        <v>6</v>
      </c>
      <c r="K27" s="7">
        <f>IF(J27="Ja", 6,0)</f>
        <v>0</v>
      </c>
      <c r="O27" s="1" t="s">
        <v>92</v>
      </c>
    </row>
    <row r="28" spans="1:15" x14ac:dyDescent="0.2">
      <c r="A28" s="13" t="s">
        <v>65</v>
      </c>
      <c r="C28" s="42" t="s">
        <v>95</v>
      </c>
      <c r="D28" s="42"/>
      <c r="E28" s="42"/>
      <c r="F28" s="42"/>
      <c r="G28" s="42"/>
      <c r="H28" s="42"/>
      <c r="I28" s="10" t="s">
        <v>74</v>
      </c>
      <c r="J28" s="11" t="s">
        <v>6</v>
      </c>
      <c r="K28" s="7">
        <f>IF(J28="Ja", 3,0)</f>
        <v>0</v>
      </c>
      <c r="O28" s="1" t="s">
        <v>93</v>
      </c>
    </row>
    <row r="29" spans="1:15" x14ac:dyDescent="0.2">
      <c r="A29" s="13" t="s">
        <v>66</v>
      </c>
      <c r="C29" s="42" t="s">
        <v>96</v>
      </c>
      <c r="D29" s="42"/>
      <c r="E29" s="42"/>
      <c r="F29" s="42"/>
      <c r="G29" s="42"/>
      <c r="H29" s="42"/>
      <c r="I29" s="10" t="s">
        <v>75</v>
      </c>
      <c r="J29" s="11" t="s">
        <v>6</v>
      </c>
      <c r="K29" s="7">
        <f>IF(J29="Ja", 1,0)</f>
        <v>0</v>
      </c>
      <c r="O29" s="26" t="s">
        <v>6</v>
      </c>
    </row>
    <row r="30" spans="1:15" ht="13.5" thickBot="1" x14ac:dyDescent="0.25">
      <c r="A30" s="13"/>
      <c r="O30" s="15"/>
    </row>
    <row r="31" spans="1:15" ht="13.5" thickBot="1" x14ac:dyDescent="0.25">
      <c r="A31" s="13"/>
      <c r="J31" s="3" t="s">
        <v>87</v>
      </c>
      <c r="K31" s="16">
        <f>SUM(K27:K29,K24:K25,K20:K21,K17:K18,K10:K13,K7:K8,K4:K5)</f>
        <v>0</v>
      </c>
      <c r="O31" s="15"/>
    </row>
    <row r="32" spans="1:15" ht="13.5" thickBot="1" x14ac:dyDescent="0.25">
      <c r="A32" s="13"/>
      <c r="J32" s="3" t="s">
        <v>86</v>
      </c>
      <c r="K32" s="16">
        <v>100</v>
      </c>
      <c r="O32" s="15"/>
    </row>
    <row r="33" spans="1:1" x14ac:dyDescent="0.2">
      <c r="A33" s="13"/>
    </row>
  </sheetData>
  <sheetProtection algorithmName="SHA-512" hashValue="fBjj3O9HMQSLwKrwimfoLRg52O2U3PXqnsrQRqsJ2JbOsW8Uaa+06GvLjqUE6SaD5kO+2xk3MPIFkVMVLYDKvg==" saltValue="T015X0RroDZ9VwtphkBFbg==" spinCount="100000" sheet="1" objects="1" scenarios="1"/>
  <mergeCells count="32">
    <mergeCell ref="J19:K19"/>
    <mergeCell ref="C21:H21"/>
    <mergeCell ref="C20:H20"/>
    <mergeCell ref="J9:K9"/>
    <mergeCell ref="C10:H10"/>
    <mergeCell ref="C17:H17"/>
    <mergeCell ref="J16:K16"/>
    <mergeCell ref="C12:H12"/>
    <mergeCell ref="C11:H11"/>
    <mergeCell ref="J3:K3"/>
    <mergeCell ref="C4:H4"/>
    <mergeCell ref="C5:H5"/>
    <mergeCell ref="B6:H6"/>
    <mergeCell ref="J6:K6"/>
    <mergeCell ref="B2:H2"/>
    <mergeCell ref="B3:H3"/>
    <mergeCell ref="C8:H8"/>
    <mergeCell ref="B23:H23"/>
    <mergeCell ref="B26:H26"/>
    <mergeCell ref="C13:H13"/>
    <mergeCell ref="B15:H15"/>
    <mergeCell ref="B16:H16"/>
    <mergeCell ref="C18:H18"/>
    <mergeCell ref="B19:H19"/>
    <mergeCell ref="C7:H7"/>
    <mergeCell ref="B9:H9"/>
    <mergeCell ref="C28:H28"/>
    <mergeCell ref="C29:H29"/>
    <mergeCell ref="B24:H24"/>
    <mergeCell ref="B25:H25"/>
    <mergeCell ref="J26:K26"/>
    <mergeCell ref="C27:H27"/>
  </mergeCells>
  <dataValidations count="3">
    <dataValidation type="list" allowBlank="1" showInputMessage="1" showErrorMessage="1" sqref="J24" xr:uid="{0263D9FC-127E-4148-808B-8D65B3CA67D1}">
      <formula1>"von weniger als 100 km,zwischen 100 km und 500 km,von mehr als 500 km,Bitte auswählen"</formula1>
    </dataValidation>
    <dataValidation type="list" allowBlank="1" showInputMessage="1" showErrorMessage="1" sqref="J4:J5 J7:J8 J10:J13 J17:J18 J20:J21 J27:J29" xr:uid="{C2333681-377B-47A5-BFAB-BE5625E39153}">
      <formula1>"Bitte auswählen,Ja, Nein"</formula1>
    </dataValidation>
    <dataValidation type="list" allowBlank="1" showInputMessage="1" showErrorMessage="1" sqref="J25" xr:uid="{CA2A586A-D0DC-4841-A383-80BA9C9EB87B}">
      <formula1>$O$25:$O$29</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1DAD5-769F-4516-98D9-3A71D7C491B7}">
  <dimension ref="A1:O31"/>
  <sheetViews>
    <sheetView workbookViewId="0">
      <selection activeCell="J3" sqref="J3"/>
    </sheetView>
  </sheetViews>
  <sheetFormatPr baseColWidth="10" defaultRowHeight="12.75" x14ac:dyDescent="0.2"/>
  <cols>
    <col min="1" max="1" width="6.85546875" style="8" customWidth="1"/>
    <col min="2" max="7" width="11.42578125" style="1"/>
    <col min="8" max="8" width="125.710937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28" t="s">
        <v>72</v>
      </c>
      <c r="J2" s="20" t="s">
        <v>1</v>
      </c>
      <c r="K2" s="21" t="s">
        <v>2</v>
      </c>
    </row>
    <row r="3" spans="1:11" ht="28.5" customHeight="1" x14ac:dyDescent="0.2">
      <c r="A3" s="4" t="s">
        <v>3</v>
      </c>
      <c r="B3" s="55" t="s">
        <v>4</v>
      </c>
      <c r="C3" s="56"/>
      <c r="D3" s="56"/>
      <c r="E3" s="56"/>
      <c r="F3" s="56"/>
      <c r="G3" s="56"/>
      <c r="H3" s="56"/>
      <c r="I3" s="27" t="s">
        <v>80</v>
      </c>
      <c r="J3" s="11" t="s">
        <v>6</v>
      </c>
      <c r="K3" s="7">
        <f>IF(J3="Ja", 55,0)</f>
        <v>0</v>
      </c>
    </row>
    <row r="4" spans="1:11" x14ac:dyDescent="0.2">
      <c r="A4" s="4" t="s">
        <v>9</v>
      </c>
      <c r="B4" s="44" t="s">
        <v>10</v>
      </c>
      <c r="C4" s="44"/>
      <c r="D4" s="44"/>
      <c r="E4" s="44"/>
      <c r="F4" s="44"/>
      <c r="G4" s="44"/>
      <c r="H4" s="44"/>
      <c r="I4" s="8"/>
      <c r="J4" s="51"/>
      <c r="K4" s="51"/>
    </row>
    <row r="5" spans="1:11" x14ac:dyDescent="0.2">
      <c r="A5" s="4" t="s">
        <v>11</v>
      </c>
      <c r="C5" s="42" t="s">
        <v>12</v>
      </c>
      <c r="D5" s="42"/>
      <c r="E5" s="42"/>
      <c r="F5" s="42"/>
      <c r="G5" s="42"/>
      <c r="H5" s="42"/>
      <c r="I5" s="10" t="s">
        <v>70</v>
      </c>
      <c r="J5" s="11" t="s">
        <v>6</v>
      </c>
      <c r="K5" s="7">
        <f>IF(J5="Ja", 10,0)</f>
        <v>0</v>
      </c>
    </row>
    <row r="6" spans="1:11" x14ac:dyDescent="0.2">
      <c r="A6" s="4" t="s">
        <v>13</v>
      </c>
      <c r="C6" s="42" t="s">
        <v>14</v>
      </c>
      <c r="D6" s="42"/>
      <c r="E6" s="42"/>
      <c r="F6" s="42"/>
      <c r="G6" s="42"/>
      <c r="H6" s="42"/>
      <c r="I6" s="10" t="s">
        <v>70</v>
      </c>
      <c r="J6" s="11" t="s">
        <v>6</v>
      </c>
      <c r="K6" s="7">
        <f>IF(J6="Ja", 10,0)</f>
        <v>0</v>
      </c>
    </row>
    <row r="7" spans="1:11" x14ac:dyDescent="0.2">
      <c r="A7" s="4" t="s">
        <v>25</v>
      </c>
      <c r="B7" s="44" t="s">
        <v>26</v>
      </c>
      <c r="C7" s="44"/>
      <c r="D7" s="44"/>
      <c r="E7" s="44"/>
      <c r="F7" s="44"/>
      <c r="G7" s="44"/>
      <c r="H7" s="44"/>
      <c r="I7" s="8"/>
      <c r="J7" s="51"/>
      <c r="K7" s="51"/>
    </row>
    <row r="8" spans="1:11" x14ac:dyDescent="0.2">
      <c r="A8" s="4" t="s">
        <v>27</v>
      </c>
      <c r="B8" s="8"/>
      <c r="C8" s="42" t="s">
        <v>28</v>
      </c>
      <c r="D8" s="42"/>
      <c r="E8" s="42"/>
      <c r="F8" s="42"/>
      <c r="G8" s="42"/>
      <c r="H8" s="42"/>
      <c r="I8" s="10" t="s">
        <v>70</v>
      </c>
      <c r="J8" s="11" t="s">
        <v>6</v>
      </c>
      <c r="K8" s="7">
        <f>IF(J8="Ja", 10,0)</f>
        <v>0</v>
      </c>
    </row>
    <row r="9" spans="1:11" x14ac:dyDescent="0.2">
      <c r="A9" s="4" t="s">
        <v>29</v>
      </c>
      <c r="B9" s="8"/>
      <c r="C9" s="42" t="s">
        <v>30</v>
      </c>
      <c r="D9" s="42"/>
      <c r="E9" s="42"/>
      <c r="F9" s="42"/>
      <c r="G9" s="42"/>
      <c r="H9" s="42"/>
      <c r="I9" s="10" t="s">
        <v>67</v>
      </c>
      <c r="J9" s="11" t="s">
        <v>6</v>
      </c>
      <c r="K9" s="7">
        <f>IF(J9="Ja", 5,0)</f>
        <v>0</v>
      </c>
    </row>
    <row r="10" spans="1:11" x14ac:dyDescent="0.2">
      <c r="A10" s="4" t="s">
        <v>31</v>
      </c>
      <c r="B10" s="8"/>
      <c r="C10" s="42" t="s">
        <v>32</v>
      </c>
      <c r="D10" s="42"/>
      <c r="E10" s="42"/>
      <c r="F10" s="42"/>
      <c r="G10" s="42"/>
      <c r="H10" s="42"/>
      <c r="I10" s="10" t="s">
        <v>67</v>
      </c>
      <c r="J10" s="11" t="s">
        <v>6</v>
      </c>
      <c r="K10" s="7">
        <f>IF(J10="Ja", 5,0)</f>
        <v>0</v>
      </c>
    </row>
    <row r="11" spans="1:11" x14ac:dyDescent="0.2">
      <c r="A11" s="4" t="s">
        <v>33</v>
      </c>
      <c r="B11" s="8"/>
      <c r="C11" s="42" t="s">
        <v>34</v>
      </c>
      <c r="D11" s="42"/>
      <c r="E11" s="42"/>
      <c r="F11" s="42"/>
      <c r="G11" s="42"/>
      <c r="H11" s="42"/>
      <c r="I11" s="10" t="s">
        <v>67</v>
      </c>
      <c r="J11" s="11" t="s">
        <v>6</v>
      </c>
      <c r="K11" s="7">
        <f>IF(J11="Ja", 5,0)</f>
        <v>0</v>
      </c>
    </row>
    <row r="12" spans="1:11" x14ac:dyDescent="0.2">
      <c r="A12" s="4"/>
      <c r="K12" s="12"/>
    </row>
    <row r="13" spans="1:11" x14ac:dyDescent="0.2">
      <c r="A13" s="17"/>
      <c r="B13" s="49" t="s">
        <v>41</v>
      </c>
      <c r="C13" s="49"/>
      <c r="D13" s="49"/>
      <c r="E13" s="49"/>
      <c r="F13" s="49"/>
      <c r="G13" s="49"/>
      <c r="H13" s="50"/>
      <c r="I13" s="22"/>
      <c r="J13" s="23" t="s">
        <v>1</v>
      </c>
      <c r="K13" s="23" t="s">
        <v>2</v>
      </c>
    </row>
    <row r="14" spans="1:11" x14ac:dyDescent="0.2">
      <c r="A14" s="13" t="s">
        <v>42</v>
      </c>
      <c r="B14" s="44" t="s">
        <v>43</v>
      </c>
      <c r="C14" s="44"/>
      <c r="D14" s="44"/>
      <c r="E14" s="44"/>
      <c r="F14" s="44"/>
      <c r="G14" s="44"/>
      <c r="H14" s="44"/>
      <c r="I14" s="8"/>
      <c r="J14" s="45"/>
      <c r="K14" s="45"/>
    </row>
    <row r="15" spans="1:11" x14ac:dyDescent="0.2">
      <c r="A15" s="13" t="s">
        <v>44</v>
      </c>
      <c r="B15" s="8"/>
      <c r="C15" s="42" t="s">
        <v>45</v>
      </c>
      <c r="D15" s="42"/>
      <c r="E15" s="42"/>
      <c r="F15" s="42"/>
      <c r="G15" s="42"/>
      <c r="H15" s="42"/>
      <c r="I15" s="10" t="s">
        <v>5</v>
      </c>
      <c r="J15" s="11" t="s">
        <v>6</v>
      </c>
      <c r="K15" s="7">
        <f>IF(J15="Ja", 30,0)</f>
        <v>0</v>
      </c>
    </row>
    <row r="16" spans="1:11" ht="13.5" customHeight="1" x14ac:dyDescent="0.2">
      <c r="A16" s="13" t="s">
        <v>46</v>
      </c>
      <c r="B16" s="8"/>
      <c r="C16" s="42" t="s">
        <v>47</v>
      </c>
      <c r="D16" s="42"/>
      <c r="E16" s="42"/>
      <c r="F16" s="42"/>
      <c r="G16" s="42"/>
      <c r="H16" s="42"/>
      <c r="I16" s="10" t="s">
        <v>70</v>
      </c>
      <c r="J16" s="11" t="s">
        <v>6</v>
      </c>
      <c r="K16" s="7">
        <f>IF(J16="Ja", 10,0)</f>
        <v>0</v>
      </c>
    </row>
    <row r="17" spans="1:15" x14ac:dyDescent="0.2">
      <c r="A17" s="13" t="s">
        <v>50</v>
      </c>
      <c r="B17" s="44" t="s">
        <v>51</v>
      </c>
      <c r="C17" s="44"/>
      <c r="D17" s="44"/>
      <c r="E17" s="44"/>
      <c r="F17" s="44"/>
      <c r="G17" s="44"/>
      <c r="H17" s="44"/>
      <c r="I17" s="8"/>
      <c r="J17" s="45"/>
      <c r="K17" s="45"/>
    </row>
    <row r="18" spans="1:15" x14ac:dyDescent="0.2">
      <c r="A18" s="13" t="s">
        <v>52</v>
      </c>
      <c r="B18" s="8"/>
      <c r="C18" s="42" t="s">
        <v>53</v>
      </c>
      <c r="D18" s="42"/>
      <c r="E18" s="42"/>
      <c r="F18" s="42"/>
      <c r="G18" s="42"/>
      <c r="H18" s="42"/>
      <c r="I18" s="10" t="s">
        <v>67</v>
      </c>
      <c r="J18" s="11" t="s">
        <v>6</v>
      </c>
      <c r="K18" s="7">
        <f>IF(J18="Ja", 5,0)</f>
        <v>0</v>
      </c>
    </row>
    <row r="19" spans="1:15" x14ac:dyDescent="0.2">
      <c r="A19" s="13" t="s">
        <v>54</v>
      </c>
      <c r="B19" s="8"/>
      <c r="C19" s="42" t="s">
        <v>55</v>
      </c>
      <c r="D19" s="42"/>
      <c r="E19" s="42"/>
      <c r="F19" s="42"/>
      <c r="G19" s="42"/>
      <c r="H19" s="42"/>
      <c r="I19" s="10" t="s">
        <v>67</v>
      </c>
      <c r="J19" s="11" t="s">
        <v>6</v>
      </c>
      <c r="K19" s="7">
        <f>IF(J19="Ja", 5,0)</f>
        <v>0</v>
      </c>
    </row>
    <row r="20" spans="1:15" x14ac:dyDescent="0.2">
      <c r="A20" s="13"/>
      <c r="B20" s="8"/>
      <c r="C20" s="8"/>
      <c r="D20" s="8"/>
      <c r="E20" s="8"/>
      <c r="F20" s="8"/>
      <c r="G20" s="8"/>
      <c r="H20" s="8"/>
      <c r="I20" s="8"/>
      <c r="K20" s="12"/>
    </row>
    <row r="21" spans="1:15" x14ac:dyDescent="0.2">
      <c r="A21" s="17"/>
      <c r="B21" s="46" t="s">
        <v>58</v>
      </c>
      <c r="C21" s="46"/>
      <c r="D21" s="46"/>
      <c r="E21" s="46"/>
      <c r="F21" s="46"/>
      <c r="G21" s="46"/>
      <c r="H21" s="47"/>
      <c r="I21" s="24"/>
      <c r="J21" s="25" t="s">
        <v>1</v>
      </c>
      <c r="K21" s="25" t="s">
        <v>2</v>
      </c>
    </row>
    <row r="22" spans="1:15" ht="38.25" x14ac:dyDescent="0.2">
      <c r="A22" s="13" t="s">
        <v>59</v>
      </c>
      <c r="B22" s="44" t="s">
        <v>60</v>
      </c>
      <c r="C22" s="44"/>
      <c r="D22" s="44"/>
      <c r="E22" s="44"/>
      <c r="F22" s="44"/>
      <c r="G22" s="44"/>
      <c r="H22" s="44"/>
      <c r="I22" s="14" t="s">
        <v>84</v>
      </c>
      <c r="J22" s="6" t="s">
        <v>6</v>
      </c>
      <c r="K22" s="7" cm="1">
        <f t="array" ref="K22">_xlfn.IFS(J22="von weniger als 100 km",30,J22="zwischen 100 km und 500 km",15,J22="von mehr als 500 km",0,J22="Bitte auswählen",0)</f>
        <v>0</v>
      </c>
    </row>
    <row r="23" spans="1:15" ht="51" x14ac:dyDescent="0.2">
      <c r="A23" s="13" t="s">
        <v>61</v>
      </c>
      <c r="B23" s="43" t="s">
        <v>88</v>
      </c>
      <c r="C23" s="43"/>
      <c r="D23" s="43"/>
      <c r="E23" s="43"/>
      <c r="F23" s="43"/>
      <c r="G23" s="43"/>
      <c r="H23" s="43"/>
      <c r="I23" s="14" t="s">
        <v>89</v>
      </c>
      <c r="J23" s="11" t="s">
        <v>6</v>
      </c>
      <c r="K23" s="2" cm="1">
        <f t="array" ref="K23">_xlfn.IFS(J23="Bitte auswählen",0,J23="über keine klimaneutrale Antriebstechnik verfügen",0,J23="mit synthetischem Diesel angetrieben sind",3,J23="mit Wasserstoff (LNG) angetrieben sind",7,J23="batterielektrisch angetrieben sind",10)</f>
        <v>0</v>
      </c>
      <c r="O23" s="1" t="s">
        <v>90</v>
      </c>
    </row>
    <row r="24" spans="1:15" x14ac:dyDescent="0.2">
      <c r="A24" s="13" t="s">
        <v>62</v>
      </c>
      <c r="B24" s="44" t="s">
        <v>63</v>
      </c>
      <c r="C24" s="44"/>
      <c r="D24" s="44"/>
      <c r="E24" s="44"/>
      <c r="F24" s="44"/>
      <c r="G24" s="44"/>
      <c r="H24" s="44"/>
      <c r="I24" s="8"/>
      <c r="J24" s="45"/>
      <c r="K24" s="45"/>
      <c r="O24" s="1" t="s">
        <v>91</v>
      </c>
    </row>
    <row r="25" spans="1:15" x14ac:dyDescent="0.2">
      <c r="A25" s="13" t="s">
        <v>64</v>
      </c>
      <c r="C25" s="42" t="s">
        <v>94</v>
      </c>
      <c r="D25" s="42"/>
      <c r="E25" s="42"/>
      <c r="F25" s="42"/>
      <c r="G25" s="42"/>
      <c r="H25" s="42"/>
      <c r="I25" s="10" t="s">
        <v>73</v>
      </c>
      <c r="J25" s="11" t="s">
        <v>6</v>
      </c>
      <c r="K25" s="7">
        <f>IF(J25="Ja", 6,0)</f>
        <v>0</v>
      </c>
      <c r="O25" s="1" t="s">
        <v>92</v>
      </c>
    </row>
    <row r="26" spans="1:15" x14ac:dyDescent="0.2">
      <c r="A26" s="13" t="s">
        <v>65</v>
      </c>
      <c r="C26" s="42" t="s">
        <v>95</v>
      </c>
      <c r="D26" s="42"/>
      <c r="E26" s="42"/>
      <c r="F26" s="42"/>
      <c r="G26" s="42"/>
      <c r="H26" s="42"/>
      <c r="I26" s="10" t="s">
        <v>74</v>
      </c>
      <c r="J26" s="11" t="s">
        <v>6</v>
      </c>
      <c r="K26" s="7">
        <f>IF(J26="Ja", 3,0)</f>
        <v>0</v>
      </c>
      <c r="O26" s="1" t="s">
        <v>93</v>
      </c>
    </row>
    <row r="27" spans="1:15" x14ac:dyDescent="0.2">
      <c r="A27" s="13" t="s">
        <v>66</v>
      </c>
      <c r="C27" s="42" t="s">
        <v>96</v>
      </c>
      <c r="D27" s="42"/>
      <c r="E27" s="42"/>
      <c r="F27" s="42"/>
      <c r="G27" s="42"/>
      <c r="H27" s="42"/>
      <c r="I27" s="10" t="s">
        <v>75</v>
      </c>
      <c r="J27" s="11" t="s">
        <v>6</v>
      </c>
      <c r="K27" s="7">
        <f>IF(J27="Ja", 1,0)</f>
        <v>0</v>
      </c>
      <c r="O27" s="26" t="s">
        <v>6</v>
      </c>
    </row>
    <row r="28" spans="1:15" ht="13.5" thickBot="1" x14ac:dyDescent="0.25">
      <c r="A28" s="13"/>
      <c r="O28" s="15"/>
    </row>
    <row r="29" spans="1:15" ht="13.5" thickBot="1" x14ac:dyDescent="0.25">
      <c r="A29" s="13"/>
      <c r="J29" s="3" t="s">
        <v>87</v>
      </c>
      <c r="K29" s="16">
        <f>SUM(K25:K27,K22:K23,K18:K19,K15:K16,K8:K11,K5:K6,K3)</f>
        <v>0</v>
      </c>
      <c r="O29" s="15"/>
    </row>
    <row r="30" spans="1:15" ht="13.5" thickBot="1" x14ac:dyDescent="0.25">
      <c r="A30" s="13"/>
      <c r="J30" s="3" t="s">
        <v>86</v>
      </c>
      <c r="K30" s="16">
        <v>100</v>
      </c>
      <c r="O30" s="15"/>
    </row>
    <row r="31" spans="1:15" x14ac:dyDescent="0.2">
      <c r="A31" s="13"/>
    </row>
  </sheetData>
  <sheetProtection algorithmName="SHA-512" hashValue="dnYvJsY636dZ7CZHGs3o/LgA2TgzKkrptqvXuEOA/qJpdifa1h79ACK7nUvEb/1ZKSayk9DyLTcmn8EEzyn6Gw==" saltValue="MHiEnz1lqzG2rnrXbI42PQ==" spinCount="100000" sheet="1" objects="1" scenarios="1"/>
  <mergeCells count="29">
    <mergeCell ref="B2:H2"/>
    <mergeCell ref="B3:H3"/>
    <mergeCell ref="B4:H4"/>
    <mergeCell ref="J4:K4"/>
    <mergeCell ref="C5:H5"/>
    <mergeCell ref="C10:H10"/>
    <mergeCell ref="C6:H6"/>
    <mergeCell ref="B7:H7"/>
    <mergeCell ref="J7:K7"/>
    <mergeCell ref="C8:H8"/>
    <mergeCell ref="C9:H9"/>
    <mergeCell ref="B17:H17"/>
    <mergeCell ref="J17:K17"/>
    <mergeCell ref="C11:H11"/>
    <mergeCell ref="B13:H13"/>
    <mergeCell ref="B14:H14"/>
    <mergeCell ref="J14:K14"/>
    <mergeCell ref="C15:H15"/>
    <mergeCell ref="C16:H16"/>
    <mergeCell ref="C18:H18"/>
    <mergeCell ref="C19:H19"/>
    <mergeCell ref="B21:H21"/>
    <mergeCell ref="B22:H22"/>
    <mergeCell ref="B23:H23"/>
    <mergeCell ref="J24:K24"/>
    <mergeCell ref="C25:H25"/>
    <mergeCell ref="C26:H26"/>
    <mergeCell ref="C27:H27"/>
    <mergeCell ref="B24:H24"/>
  </mergeCells>
  <dataValidations count="3">
    <dataValidation type="list" allowBlank="1" showInputMessage="1" showErrorMessage="1" sqref="J3 J5:J6 J8:J11 J15:J16 J18:J19 J25:J27" xr:uid="{C5678258-F54A-407E-8D87-443CF77BCE6B}">
      <formula1>"Bitte auswählen,Ja, Nein"</formula1>
    </dataValidation>
    <dataValidation type="list" allowBlank="1" showInputMessage="1" showErrorMessage="1" sqref="J22" xr:uid="{EB4A54F7-EE40-4546-88A4-FA402325DC03}">
      <formula1>"von weniger als 100 km,zwischen 100 km und 500 km,von mehr als 500 km,Bitte auswählen"</formula1>
    </dataValidation>
    <dataValidation type="list" allowBlank="1" showInputMessage="1" showErrorMessage="1" sqref="J23" xr:uid="{FF885F62-94C7-454D-AF70-77E21A5F0F8F}">
      <formula1>$O$23:$O$27</formula1>
    </dataValidation>
  </dataValidations>
  <pageMargins left="0.7" right="0.7" top="0.78740157499999996" bottom="0.78740157499999996"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9E602-96BF-4193-96CE-45C33E2F3955}">
  <dimension ref="A1:O31"/>
  <sheetViews>
    <sheetView workbookViewId="0">
      <selection activeCell="J4" sqref="J4"/>
    </sheetView>
  </sheetViews>
  <sheetFormatPr baseColWidth="10" defaultRowHeight="12.75" x14ac:dyDescent="0.2"/>
  <cols>
    <col min="1" max="1" width="6.42578125" style="8" customWidth="1"/>
    <col min="2" max="7" width="11.42578125" style="1"/>
    <col min="8" max="8" width="38.8554687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x14ac:dyDescent="0.2">
      <c r="A3" s="4" t="s">
        <v>9</v>
      </c>
      <c r="B3" s="44" t="s">
        <v>10</v>
      </c>
      <c r="C3" s="44"/>
      <c r="D3" s="44"/>
      <c r="E3" s="44"/>
      <c r="F3" s="44"/>
      <c r="G3" s="44"/>
      <c r="H3" s="44"/>
      <c r="I3" s="8"/>
      <c r="J3" s="51"/>
      <c r="K3" s="51"/>
    </row>
    <row r="4" spans="1:11" x14ac:dyDescent="0.2">
      <c r="A4" s="4" t="s">
        <v>11</v>
      </c>
      <c r="C4" s="42" t="s">
        <v>12</v>
      </c>
      <c r="D4" s="42"/>
      <c r="E4" s="42"/>
      <c r="F4" s="42"/>
      <c r="G4" s="42"/>
      <c r="H4" s="42"/>
      <c r="I4" s="10" t="s">
        <v>70</v>
      </c>
      <c r="J4" s="11" t="s">
        <v>6</v>
      </c>
      <c r="K4" s="7">
        <f>IF(J4="Ja", 10,0)</f>
        <v>0</v>
      </c>
    </row>
    <row r="5" spans="1:11" x14ac:dyDescent="0.2">
      <c r="A5" s="4" t="s">
        <v>13</v>
      </c>
      <c r="C5" s="42" t="s">
        <v>14</v>
      </c>
      <c r="D5" s="42"/>
      <c r="E5" s="42"/>
      <c r="F5" s="42"/>
      <c r="G5" s="42"/>
      <c r="H5" s="42"/>
      <c r="I5" s="10" t="s">
        <v>70</v>
      </c>
      <c r="J5" s="11" t="s">
        <v>6</v>
      </c>
      <c r="K5" s="7">
        <f>IF(J5="Ja", 10,0)</f>
        <v>0</v>
      </c>
    </row>
    <row r="6" spans="1:11" x14ac:dyDescent="0.2">
      <c r="A6" s="4" t="s">
        <v>25</v>
      </c>
      <c r="B6" s="44" t="s">
        <v>26</v>
      </c>
      <c r="C6" s="44"/>
      <c r="D6" s="44"/>
      <c r="E6" s="44"/>
      <c r="F6" s="44"/>
      <c r="G6" s="44"/>
      <c r="H6" s="44"/>
      <c r="I6" s="8"/>
      <c r="J6" s="51"/>
      <c r="K6" s="51"/>
    </row>
    <row r="7" spans="1:11" x14ac:dyDescent="0.2">
      <c r="A7" s="4" t="s">
        <v>27</v>
      </c>
      <c r="B7" s="8"/>
      <c r="C7" s="42" t="s">
        <v>28</v>
      </c>
      <c r="D7" s="42"/>
      <c r="E7" s="42"/>
      <c r="F7" s="42"/>
      <c r="G7" s="42"/>
      <c r="H7" s="42"/>
      <c r="I7" s="10" t="s">
        <v>5</v>
      </c>
      <c r="J7" s="11" t="s">
        <v>6</v>
      </c>
      <c r="K7" s="7">
        <f>IF(J7="Ja", 30,0)</f>
        <v>0</v>
      </c>
    </row>
    <row r="8" spans="1:11" x14ac:dyDescent="0.2">
      <c r="A8" s="4" t="s">
        <v>29</v>
      </c>
      <c r="B8" s="8"/>
      <c r="C8" s="42" t="s">
        <v>30</v>
      </c>
      <c r="D8" s="42"/>
      <c r="E8" s="42"/>
      <c r="F8" s="42"/>
      <c r="G8" s="42"/>
      <c r="H8" s="42"/>
      <c r="I8" s="10" t="s">
        <v>70</v>
      </c>
      <c r="J8" s="11" t="s">
        <v>6</v>
      </c>
      <c r="K8" s="7">
        <f>IF(J8="Ja", 10,0)</f>
        <v>0</v>
      </c>
    </row>
    <row r="9" spans="1:11" x14ac:dyDescent="0.2">
      <c r="A9" s="4" t="s">
        <v>31</v>
      </c>
      <c r="B9" s="8"/>
      <c r="C9" s="42" t="s">
        <v>32</v>
      </c>
      <c r="D9" s="42"/>
      <c r="E9" s="42"/>
      <c r="F9" s="42"/>
      <c r="G9" s="42"/>
      <c r="H9" s="42"/>
      <c r="I9" s="10" t="s">
        <v>67</v>
      </c>
      <c r="J9" s="11" t="s">
        <v>6</v>
      </c>
      <c r="K9" s="7">
        <f>IF(J9="Ja", 5,0)</f>
        <v>0</v>
      </c>
    </row>
    <row r="10" spans="1:11" x14ac:dyDescent="0.2">
      <c r="A10" s="4" t="s">
        <v>33</v>
      </c>
      <c r="B10" s="8"/>
      <c r="C10" s="42" t="s">
        <v>34</v>
      </c>
      <c r="D10" s="42"/>
      <c r="E10" s="42"/>
      <c r="F10" s="42"/>
      <c r="G10" s="42"/>
      <c r="H10" s="42"/>
      <c r="I10" s="10" t="s">
        <v>81</v>
      </c>
      <c r="J10" s="11" t="s">
        <v>6</v>
      </c>
      <c r="K10" s="7">
        <f>IF(J10="Ja", 35,0)</f>
        <v>0</v>
      </c>
    </row>
    <row r="11" spans="1:11" x14ac:dyDescent="0.2">
      <c r="A11" s="4"/>
      <c r="K11" s="12"/>
    </row>
    <row r="12" spans="1:11" x14ac:dyDescent="0.2">
      <c r="A12" s="17"/>
      <c r="B12" s="49" t="s">
        <v>41</v>
      </c>
      <c r="C12" s="49"/>
      <c r="D12" s="49"/>
      <c r="E12" s="49"/>
      <c r="F12" s="49"/>
      <c r="G12" s="49"/>
      <c r="H12" s="50"/>
      <c r="I12" s="22"/>
      <c r="J12" s="23" t="s">
        <v>1</v>
      </c>
      <c r="K12" s="23" t="s">
        <v>2</v>
      </c>
    </row>
    <row r="13" spans="1:11" x14ac:dyDescent="0.2">
      <c r="A13" s="13" t="s">
        <v>42</v>
      </c>
      <c r="B13" s="44" t="s">
        <v>43</v>
      </c>
      <c r="C13" s="44"/>
      <c r="D13" s="44"/>
      <c r="E13" s="44"/>
      <c r="F13" s="44"/>
      <c r="G13" s="44"/>
      <c r="H13" s="44"/>
      <c r="I13" s="8"/>
      <c r="J13" s="45"/>
      <c r="K13" s="45"/>
    </row>
    <row r="14" spans="1:11" x14ac:dyDescent="0.2">
      <c r="A14" s="13" t="s">
        <v>44</v>
      </c>
      <c r="B14" s="8"/>
      <c r="C14" s="42" t="s">
        <v>45</v>
      </c>
      <c r="D14" s="42"/>
      <c r="E14" s="42"/>
      <c r="F14" s="42"/>
      <c r="G14" s="42"/>
      <c r="H14" s="42"/>
      <c r="I14" s="10" t="s">
        <v>82</v>
      </c>
      <c r="J14" s="11" t="s">
        <v>6</v>
      </c>
      <c r="K14" s="7">
        <f>IF(J14="Ja", 20,0)</f>
        <v>0</v>
      </c>
    </row>
    <row r="15" spans="1:11" x14ac:dyDescent="0.2">
      <c r="A15" s="13" t="s">
        <v>46</v>
      </c>
      <c r="B15" s="8"/>
      <c r="C15" s="42" t="s">
        <v>47</v>
      </c>
      <c r="D15" s="42"/>
      <c r="E15" s="42"/>
      <c r="F15" s="42"/>
      <c r="G15" s="42"/>
      <c r="H15" s="42"/>
      <c r="I15" s="10" t="s">
        <v>83</v>
      </c>
      <c r="J15" s="11" t="s">
        <v>6</v>
      </c>
      <c r="K15" s="7">
        <f>IF(J15="Ja", 40,0)</f>
        <v>0</v>
      </c>
    </row>
    <row r="16" spans="1:11" x14ac:dyDescent="0.2">
      <c r="A16" s="13" t="s">
        <v>50</v>
      </c>
      <c r="B16" s="44" t="s">
        <v>51</v>
      </c>
      <c r="C16" s="44"/>
      <c r="D16" s="44"/>
      <c r="E16" s="44"/>
      <c r="F16" s="44"/>
      <c r="G16" s="44"/>
      <c r="H16" s="44"/>
      <c r="I16" s="8"/>
      <c r="J16" s="45"/>
      <c r="K16" s="45"/>
    </row>
    <row r="17" spans="1:15" x14ac:dyDescent="0.2">
      <c r="A17" s="13" t="s">
        <v>52</v>
      </c>
      <c r="B17" s="8"/>
      <c r="C17" s="42" t="s">
        <v>53</v>
      </c>
      <c r="D17" s="42"/>
      <c r="E17" s="42"/>
      <c r="F17" s="42"/>
      <c r="G17" s="42"/>
      <c r="H17" s="42"/>
      <c r="I17" s="10" t="s">
        <v>67</v>
      </c>
      <c r="J17" s="11" t="s">
        <v>6</v>
      </c>
      <c r="K17" s="7">
        <f>IF(J17="Ja", 5,0)</f>
        <v>0</v>
      </c>
    </row>
    <row r="18" spans="1:15" x14ac:dyDescent="0.2">
      <c r="A18" s="13" t="s">
        <v>54</v>
      </c>
      <c r="B18" s="8"/>
      <c r="C18" s="42" t="s">
        <v>55</v>
      </c>
      <c r="D18" s="42"/>
      <c r="E18" s="42"/>
      <c r="F18" s="42"/>
      <c r="G18" s="42"/>
      <c r="H18" s="42"/>
      <c r="I18" s="10" t="s">
        <v>67</v>
      </c>
      <c r="J18" s="11" t="s">
        <v>6</v>
      </c>
      <c r="K18" s="7">
        <f>IF(J18="Ja", 5,0)</f>
        <v>0</v>
      </c>
    </row>
    <row r="19" spans="1:15" x14ac:dyDescent="0.2">
      <c r="A19" s="13"/>
      <c r="B19" s="8"/>
      <c r="C19" s="9"/>
      <c r="D19" s="9"/>
      <c r="E19" s="9"/>
      <c r="F19" s="9"/>
      <c r="G19" s="9"/>
      <c r="H19" s="9"/>
      <c r="I19" s="10"/>
      <c r="J19" s="32"/>
      <c r="K19" s="10"/>
    </row>
    <row r="20" spans="1:15" x14ac:dyDescent="0.2">
      <c r="A20" s="13"/>
      <c r="B20" s="8"/>
      <c r="C20" s="8"/>
      <c r="D20" s="8"/>
      <c r="E20" s="8"/>
      <c r="F20" s="8"/>
      <c r="G20" s="8"/>
      <c r="H20" s="8"/>
      <c r="I20" s="8"/>
      <c r="K20" s="12"/>
    </row>
    <row r="21" spans="1:15" x14ac:dyDescent="0.2">
      <c r="A21" s="17"/>
      <c r="B21" s="46" t="s">
        <v>58</v>
      </c>
      <c r="C21" s="46"/>
      <c r="D21" s="46"/>
      <c r="E21" s="46"/>
      <c r="F21" s="46"/>
      <c r="G21" s="46"/>
      <c r="H21" s="47"/>
      <c r="I21" s="24"/>
      <c r="J21" s="25" t="s">
        <v>1</v>
      </c>
      <c r="K21" s="25" t="s">
        <v>2</v>
      </c>
    </row>
    <row r="22" spans="1:15" ht="51" x14ac:dyDescent="0.2">
      <c r="A22" s="13" t="s">
        <v>61</v>
      </c>
      <c r="B22" s="43" t="s">
        <v>88</v>
      </c>
      <c r="C22" s="43"/>
      <c r="D22" s="43"/>
      <c r="E22" s="43"/>
      <c r="F22" s="43"/>
      <c r="G22" s="43"/>
      <c r="H22" s="43"/>
      <c r="I22" s="14" t="s">
        <v>89</v>
      </c>
      <c r="J22" s="11" t="s">
        <v>6</v>
      </c>
      <c r="K22" s="2" cm="1">
        <f t="array" ref="K22">_xlfn.IFS(J22="Bitte auswählen",0,J22="über keine klimaneutrale Antriebstechnik verfügen",0,J22="mit synthetischem Diesel angetrieben sind",3,J22="mit Wasserstoff (LNG) angetrieben sind",7,J22="batterielektrisch angetrieben sind",10)</f>
        <v>0</v>
      </c>
      <c r="O22" s="1" t="s">
        <v>90</v>
      </c>
    </row>
    <row r="23" spans="1:15" x14ac:dyDescent="0.2">
      <c r="A23" s="13" t="s">
        <v>62</v>
      </c>
      <c r="B23" s="44" t="s">
        <v>63</v>
      </c>
      <c r="C23" s="44"/>
      <c r="D23" s="44"/>
      <c r="E23" s="44"/>
      <c r="F23" s="44"/>
      <c r="G23" s="44"/>
      <c r="H23" s="44"/>
      <c r="I23" s="8"/>
      <c r="J23" s="45"/>
      <c r="K23" s="45"/>
      <c r="O23" s="1" t="s">
        <v>91</v>
      </c>
    </row>
    <row r="24" spans="1:15" x14ac:dyDescent="0.2">
      <c r="A24" s="13" t="s">
        <v>64</v>
      </c>
      <c r="C24" s="42" t="s">
        <v>94</v>
      </c>
      <c r="D24" s="42"/>
      <c r="E24" s="42"/>
      <c r="F24" s="42"/>
      <c r="G24" s="42"/>
      <c r="H24" s="42"/>
      <c r="I24" s="10" t="s">
        <v>73</v>
      </c>
      <c r="J24" s="11" t="s">
        <v>6</v>
      </c>
      <c r="K24" s="7">
        <f>IF(J24="Ja", 6,0)</f>
        <v>0</v>
      </c>
      <c r="O24" s="1" t="s">
        <v>92</v>
      </c>
    </row>
    <row r="25" spans="1:15" x14ac:dyDescent="0.2">
      <c r="A25" s="13" t="s">
        <v>65</v>
      </c>
      <c r="C25" s="42" t="s">
        <v>95</v>
      </c>
      <c r="D25" s="42"/>
      <c r="E25" s="42"/>
      <c r="F25" s="42"/>
      <c r="G25" s="42"/>
      <c r="H25" s="42"/>
      <c r="I25" s="10" t="s">
        <v>74</v>
      </c>
      <c r="J25" s="11" t="s">
        <v>6</v>
      </c>
      <c r="K25" s="7">
        <f>IF(J25="Ja", 3,0)</f>
        <v>0</v>
      </c>
      <c r="O25" s="1" t="s">
        <v>93</v>
      </c>
    </row>
    <row r="26" spans="1:15" x14ac:dyDescent="0.2">
      <c r="A26" s="13" t="s">
        <v>66</v>
      </c>
      <c r="C26" s="42" t="s">
        <v>96</v>
      </c>
      <c r="D26" s="42"/>
      <c r="E26" s="42"/>
      <c r="F26" s="42"/>
      <c r="G26" s="42"/>
      <c r="H26" s="42"/>
      <c r="I26" s="10" t="s">
        <v>75</v>
      </c>
      <c r="J26" s="11" t="s">
        <v>6</v>
      </c>
      <c r="K26" s="7">
        <f>IF(J26="Ja", 1,0)</f>
        <v>0</v>
      </c>
      <c r="O26" s="26" t="s">
        <v>6</v>
      </c>
    </row>
    <row r="27" spans="1:15" x14ac:dyDescent="0.2">
      <c r="A27" s="13" t="s">
        <v>76</v>
      </c>
      <c r="B27" s="44" t="s">
        <v>77</v>
      </c>
      <c r="C27" s="44"/>
      <c r="D27" s="44"/>
      <c r="E27" s="44"/>
      <c r="F27" s="44"/>
      <c r="G27" s="44"/>
      <c r="H27" s="44"/>
      <c r="I27" s="10" t="s">
        <v>70</v>
      </c>
      <c r="J27" s="11" t="s">
        <v>6</v>
      </c>
      <c r="K27" s="7">
        <f>IF(J27="Ja", 10,0)</f>
        <v>0</v>
      </c>
      <c r="O27" s="15"/>
    </row>
    <row r="28" spans="1:15" ht="13.5" thickBot="1" x14ac:dyDescent="0.25">
      <c r="A28" s="13"/>
      <c r="O28" s="15"/>
    </row>
    <row r="29" spans="1:15" ht="13.5" thickBot="1" x14ac:dyDescent="0.25">
      <c r="A29" s="13"/>
      <c r="J29" s="3" t="s">
        <v>87</v>
      </c>
      <c r="K29" s="16">
        <f>SUM(K24:K27,K22,K17:K18,K14:K15,K7:K10,K4:K5)</f>
        <v>0</v>
      </c>
      <c r="O29" s="15"/>
    </row>
    <row r="30" spans="1:15" ht="13.5" thickBot="1" x14ac:dyDescent="0.25">
      <c r="A30" s="13"/>
      <c r="J30" s="3" t="s">
        <v>86</v>
      </c>
      <c r="K30" s="16">
        <v>100</v>
      </c>
      <c r="O30" s="15"/>
    </row>
    <row r="31" spans="1:15" x14ac:dyDescent="0.2">
      <c r="A31" s="13"/>
    </row>
  </sheetData>
  <sheetProtection algorithmName="SHA-512" hashValue="/b8oRjeX42nQOgEODXN5onOjrePTUWrsJgJ7EgPSjNnoMO+hUrGcXV2S8BIj2iU9i9pUBky/e2PnmX9NyJ4Ilw==" saltValue="dyHP9mf4QqIoEdubPW+DlA==" spinCount="100000" sheet="1" objects="1" scenarios="1"/>
  <mergeCells count="28">
    <mergeCell ref="B21:H21"/>
    <mergeCell ref="B22:H22"/>
    <mergeCell ref="B2:H2"/>
    <mergeCell ref="B3:H3"/>
    <mergeCell ref="J3:K3"/>
    <mergeCell ref="C4:H4"/>
    <mergeCell ref="C9:H9"/>
    <mergeCell ref="C5:H5"/>
    <mergeCell ref="B6:H6"/>
    <mergeCell ref="J6:K6"/>
    <mergeCell ref="C7:H7"/>
    <mergeCell ref="C8:H8"/>
    <mergeCell ref="B27:H27"/>
    <mergeCell ref="B23:H23"/>
    <mergeCell ref="B16:H16"/>
    <mergeCell ref="J16:K16"/>
    <mergeCell ref="C10:H10"/>
    <mergeCell ref="B12:H12"/>
    <mergeCell ref="B13:H13"/>
    <mergeCell ref="J13:K13"/>
    <mergeCell ref="C14:H14"/>
    <mergeCell ref="C15:H15"/>
    <mergeCell ref="J23:K23"/>
    <mergeCell ref="C24:H24"/>
    <mergeCell ref="C25:H25"/>
    <mergeCell ref="C26:H26"/>
    <mergeCell ref="C17:H17"/>
    <mergeCell ref="C18:H18"/>
  </mergeCells>
  <dataValidations count="2">
    <dataValidation type="list" allowBlank="1" showInputMessage="1" showErrorMessage="1" sqref="J4:J5 J7:J10 J14:J15 J17:J19 J24:J27" xr:uid="{523633F8-C6C3-4FD8-8374-2E413CB3B7EC}">
      <formula1>"Bitte auswählen,Ja, Nein"</formula1>
    </dataValidation>
    <dataValidation type="list" allowBlank="1" showInputMessage="1" showErrorMessage="1" sqref="J22" xr:uid="{8B78219D-86C9-44C2-B1E0-31F4F9FD3AEE}">
      <formula1>$O$22:$O$26</formula1>
    </dataValidation>
  </dataValidation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2721B-B386-453E-A582-AD0EED31140C}">
  <dimension ref="A1:O31"/>
  <sheetViews>
    <sheetView workbookViewId="0">
      <selection activeCell="J4" sqref="J4"/>
    </sheetView>
  </sheetViews>
  <sheetFormatPr baseColWidth="10" defaultRowHeight="12.75" x14ac:dyDescent="0.2"/>
  <cols>
    <col min="1" max="1" width="6.140625" style="29" customWidth="1"/>
    <col min="2" max="7" width="11.42578125" style="1"/>
    <col min="8" max="8" width="39.7109375" style="1" customWidth="1"/>
    <col min="9" max="9" width="86.42578125"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x14ac:dyDescent="0.2">
      <c r="A3" s="4" t="s">
        <v>9</v>
      </c>
      <c r="B3" s="56" t="s">
        <v>10</v>
      </c>
      <c r="C3" s="56"/>
      <c r="D3" s="56"/>
      <c r="E3" s="56"/>
      <c r="F3" s="56"/>
      <c r="G3" s="56"/>
      <c r="H3" s="56"/>
      <c r="I3" s="29"/>
      <c r="J3" s="51"/>
      <c r="K3" s="51"/>
    </row>
    <row r="4" spans="1:11" x14ac:dyDescent="0.2">
      <c r="A4" s="4" t="s">
        <v>11</v>
      </c>
      <c r="C4" s="42" t="s">
        <v>12</v>
      </c>
      <c r="D4" s="42"/>
      <c r="E4" s="42"/>
      <c r="F4" s="42"/>
      <c r="G4" s="42"/>
      <c r="H4" s="42"/>
      <c r="I4" s="10" t="s">
        <v>70</v>
      </c>
      <c r="J4" s="11" t="s">
        <v>6</v>
      </c>
      <c r="K4" s="7">
        <f>IF(J4="Ja", 10,0)</f>
        <v>0</v>
      </c>
    </row>
    <row r="5" spans="1:11" x14ac:dyDescent="0.2">
      <c r="A5" s="4" t="s">
        <v>13</v>
      </c>
      <c r="C5" s="42" t="s">
        <v>14</v>
      </c>
      <c r="D5" s="42"/>
      <c r="E5" s="42"/>
      <c r="F5" s="42"/>
      <c r="G5" s="42"/>
      <c r="H5" s="42"/>
      <c r="I5" s="10" t="s">
        <v>70</v>
      </c>
      <c r="J5" s="11" t="s">
        <v>6</v>
      </c>
      <c r="K5" s="7">
        <f>IF(J5="Ja", 10,0)</f>
        <v>0</v>
      </c>
    </row>
    <row r="6" spans="1:11" x14ac:dyDescent="0.2">
      <c r="A6" s="4" t="s">
        <v>25</v>
      </c>
      <c r="B6" s="44" t="s">
        <v>26</v>
      </c>
      <c r="C6" s="44"/>
      <c r="D6" s="44"/>
      <c r="E6" s="44"/>
      <c r="F6" s="44"/>
      <c r="G6" s="44"/>
      <c r="H6" s="44"/>
      <c r="I6" s="29"/>
      <c r="J6" s="51"/>
      <c r="K6" s="51"/>
    </row>
    <row r="7" spans="1:11" x14ac:dyDescent="0.2">
      <c r="A7" s="4" t="s">
        <v>27</v>
      </c>
      <c r="B7" s="29"/>
      <c r="C7" s="42" t="s">
        <v>28</v>
      </c>
      <c r="D7" s="42"/>
      <c r="E7" s="42"/>
      <c r="F7" s="42"/>
      <c r="G7" s="42"/>
      <c r="H7" s="42"/>
      <c r="I7" s="10" t="s">
        <v>5</v>
      </c>
      <c r="J7" s="11" t="s">
        <v>6</v>
      </c>
      <c r="K7" s="7">
        <f>IF(J7="Ja", 30,0)</f>
        <v>0</v>
      </c>
    </row>
    <row r="8" spans="1:11" x14ac:dyDescent="0.2">
      <c r="A8" s="4" t="s">
        <v>29</v>
      </c>
      <c r="B8" s="29"/>
      <c r="C8" s="42" t="s">
        <v>30</v>
      </c>
      <c r="D8" s="42"/>
      <c r="E8" s="42"/>
      <c r="F8" s="42"/>
      <c r="G8" s="42"/>
      <c r="H8" s="42"/>
      <c r="I8" s="10" t="s">
        <v>70</v>
      </c>
      <c r="J8" s="11" t="s">
        <v>6</v>
      </c>
      <c r="K8" s="7">
        <f>IF(J8="Ja", 10,0)</f>
        <v>0</v>
      </c>
    </row>
    <row r="9" spans="1:11" x14ac:dyDescent="0.2">
      <c r="A9" s="4" t="s">
        <v>31</v>
      </c>
      <c r="B9" s="29"/>
      <c r="C9" s="42" t="s">
        <v>32</v>
      </c>
      <c r="D9" s="42"/>
      <c r="E9" s="42"/>
      <c r="F9" s="42"/>
      <c r="G9" s="42"/>
      <c r="H9" s="42"/>
      <c r="I9" s="10" t="s">
        <v>67</v>
      </c>
      <c r="J9" s="11" t="s">
        <v>6</v>
      </c>
      <c r="K9" s="7">
        <f>IF(J9="Ja", 5,0)</f>
        <v>0</v>
      </c>
    </row>
    <row r="10" spans="1:11" x14ac:dyDescent="0.2">
      <c r="A10" s="4" t="s">
        <v>33</v>
      </c>
      <c r="B10" s="29"/>
      <c r="C10" s="42" t="s">
        <v>34</v>
      </c>
      <c r="D10" s="42"/>
      <c r="E10" s="42"/>
      <c r="F10" s="42"/>
      <c r="G10" s="42"/>
      <c r="H10" s="42"/>
      <c r="I10" s="10" t="s">
        <v>81</v>
      </c>
      <c r="J10" s="11" t="s">
        <v>6</v>
      </c>
      <c r="K10" s="7">
        <f>IF(J10="Ja", 35,0)</f>
        <v>0</v>
      </c>
    </row>
    <row r="11" spans="1:11" x14ac:dyDescent="0.2">
      <c r="A11" s="4"/>
      <c r="K11" s="12"/>
    </row>
    <row r="12" spans="1:11" x14ac:dyDescent="0.2">
      <c r="A12" s="17"/>
      <c r="B12" s="49" t="s">
        <v>41</v>
      </c>
      <c r="C12" s="49"/>
      <c r="D12" s="49"/>
      <c r="E12" s="49"/>
      <c r="F12" s="49"/>
      <c r="G12" s="49"/>
      <c r="H12" s="50"/>
      <c r="I12" s="30"/>
      <c r="J12" s="23" t="s">
        <v>1</v>
      </c>
      <c r="K12" s="23" t="s">
        <v>2</v>
      </c>
    </row>
    <row r="13" spans="1:11" x14ac:dyDescent="0.2">
      <c r="A13" s="13" t="s">
        <v>42</v>
      </c>
      <c r="B13" s="44" t="s">
        <v>43</v>
      </c>
      <c r="C13" s="44"/>
      <c r="D13" s="44"/>
      <c r="E13" s="44"/>
      <c r="F13" s="44"/>
      <c r="G13" s="44"/>
      <c r="H13" s="44"/>
      <c r="I13" s="29"/>
      <c r="J13" s="45"/>
      <c r="K13" s="45"/>
    </row>
    <row r="14" spans="1:11" x14ac:dyDescent="0.2">
      <c r="A14" s="13" t="s">
        <v>44</v>
      </c>
      <c r="B14" s="29"/>
      <c r="C14" s="42" t="s">
        <v>45</v>
      </c>
      <c r="D14" s="42"/>
      <c r="E14" s="42"/>
      <c r="F14" s="42"/>
      <c r="G14" s="42"/>
      <c r="H14" s="42"/>
      <c r="I14" s="10" t="s">
        <v>69</v>
      </c>
      <c r="J14" s="11" t="s">
        <v>6</v>
      </c>
      <c r="K14" s="7">
        <f>IF(J14="Ja", 15,0)</f>
        <v>0</v>
      </c>
    </row>
    <row r="15" spans="1:11" x14ac:dyDescent="0.2">
      <c r="A15" s="13" t="s">
        <v>46</v>
      </c>
      <c r="B15" s="29"/>
      <c r="C15" s="42" t="s">
        <v>47</v>
      </c>
      <c r="D15" s="42"/>
      <c r="E15" s="42"/>
      <c r="F15" s="42"/>
      <c r="G15" s="42"/>
      <c r="H15" s="42"/>
      <c r="I15" s="10" t="s">
        <v>5</v>
      </c>
      <c r="J15" s="11" t="s">
        <v>6</v>
      </c>
      <c r="K15" s="7">
        <f>IF(J15="Ja", 30,0)</f>
        <v>0</v>
      </c>
    </row>
    <row r="16" spans="1:11" x14ac:dyDescent="0.2">
      <c r="A16" s="13" t="s">
        <v>48</v>
      </c>
      <c r="B16" s="44" t="s">
        <v>49</v>
      </c>
      <c r="C16" s="44"/>
      <c r="D16" s="44"/>
      <c r="E16" s="44"/>
      <c r="F16" s="44"/>
      <c r="G16" s="44"/>
      <c r="H16" s="44"/>
      <c r="I16" s="12" t="s">
        <v>71</v>
      </c>
      <c r="J16" s="11" t="s">
        <v>6</v>
      </c>
      <c r="K16" s="7">
        <f>IF(J16="24h an 365 Tagen im Jahr",10,0)</f>
        <v>0</v>
      </c>
    </row>
    <row r="17" spans="1:15" x14ac:dyDescent="0.2">
      <c r="A17" s="13" t="s">
        <v>50</v>
      </c>
      <c r="B17" s="44" t="s">
        <v>51</v>
      </c>
      <c r="C17" s="44"/>
      <c r="D17" s="44"/>
      <c r="E17" s="44"/>
      <c r="F17" s="44"/>
      <c r="G17" s="44"/>
      <c r="H17" s="44"/>
      <c r="I17" s="29"/>
      <c r="J17" s="45"/>
      <c r="K17" s="45"/>
    </row>
    <row r="18" spans="1:15" x14ac:dyDescent="0.2">
      <c r="A18" s="13" t="s">
        <v>52</v>
      </c>
      <c r="B18" s="29"/>
      <c r="C18" s="42" t="s">
        <v>53</v>
      </c>
      <c r="D18" s="42"/>
      <c r="E18" s="42"/>
      <c r="F18" s="42"/>
      <c r="G18" s="42"/>
      <c r="H18" s="42"/>
      <c r="I18" s="10" t="s">
        <v>67</v>
      </c>
      <c r="J18" s="11" t="s">
        <v>6</v>
      </c>
      <c r="K18" s="7">
        <f>IF(J18="Ja", 5,0)</f>
        <v>0</v>
      </c>
    </row>
    <row r="19" spans="1:15" x14ac:dyDescent="0.2">
      <c r="A19" s="13" t="s">
        <v>54</v>
      </c>
      <c r="B19" s="29"/>
      <c r="C19" s="42" t="s">
        <v>55</v>
      </c>
      <c r="D19" s="42"/>
      <c r="E19" s="42"/>
      <c r="F19" s="42"/>
      <c r="G19" s="42"/>
      <c r="H19" s="42"/>
      <c r="I19" s="10" t="s">
        <v>67</v>
      </c>
      <c r="J19" s="11" t="s">
        <v>6</v>
      </c>
      <c r="K19" s="7">
        <f>IF(J19="Ja", 5,0)</f>
        <v>0</v>
      </c>
    </row>
    <row r="20" spans="1:15" x14ac:dyDescent="0.2">
      <c r="A20" s="13" t="s">
        <v>56</v>
      </c>
      <c r="B20" s="44" t="s">
        <v>57</v>
      </c>
      <c r="C20" s="44"/>
      <c r="D20" s="44"/>
      <c r="E20" s="44"/>
      <c r="F20" s="44"/>
      <c r="G20" s="44"/>
      <c r="H20" s="44"/>
      <c r="I20" s="10" t="s">
        <v>67</v>
      </c>
      <c r="J20" s="11" t="s">
        <v>6</v>
      </c>
      <c r="K20" s="7">
        <f>IF(J20="Ja", 5,0)</f>
        <v>0</v>
      </c>
    </row>
    <row r="21" spans="1:15" x14ac:dyDescent="0.2">
      <c r="A21" s="13"/>
      <c r="B21" s="29"/>
      <c r="C21" s="29"/>
      <c r="D21" s="29"/>
      <c r="E21" s="29"/>
      <c r="F21" s="29"/>
      <c r="G21" s="29"/>
      <c r="H21" s="29"/>
      <c r="I21" s="29"/>
      <c r="K21" s="12"/>
    </row>
    <row r="22" spans="1:15" x14ac:dyDescent="0.2">
      <c r="A22" s="17"/>
      <c r="B22" s="46" t="s">
        <v>58</v>
      </c>
      <c r="C22" s="46"/>
      <c r="D22" s="46"/>
      <c r="E22" s="46"/>
      <c r="F22" s="46"/>
      <c r="G22" s="46"/>
      <c r="H22" s="47"/>
      <c r="I22" s="31"/>
      <c r="J22" s="25" t="s">
        <v>1</v>
      </c>
      <c r="K22" s="25" t="s">
        <v>2</v>
      </c>
    </row>
    <row r="23" spans="1:15" ht="51" x14ac:dyDescent="0.2">
      <c r="A23" s="13" t="s">
        <v>61</v>
      </c>
      <c r="B23" s="43" t="s">
        <v>88</v>
      </c>
      <c r="C23" s="43"/>
      <c r="D23" s="43"/>
      <c r="E23" s="43"/>
      <c r="F23" s="43"/>
      <c r="G23" s="43"/>
      <c r="H23" s="43"/>
      <c r="I23" s="14" t="s">
        <v>89</v>
      </c>
      <c r="J23" s="11" t="s">
        <v>6</v>
      </c>
      <c r="K23" s="2" cm="1">
        <f t="array" ref="K23">_xlfn.IFS(J23="Bitte auswählen",0,J23="über keine klimaneutrale Antriebstechnik verfügen",0,J23="mit synthetischem Diesel angetrieben sind",3,J23="mit Wasserstoff (LNG) angetrieben sind",7,J23="batterielektrisch angetrieben sind",10)</f>
        <v>0</v>
      </c>
      <c r="O23" s="1" t="s">
        <v>90</v>
      </c>
    </row>
    <row r="24" spans="1:15" x14ac:dyDescent="0.2">
      <c r="A24" s="13" t="s">
        <v>62</v>
      </c>
      <c r="B24" s="44" t="s">
        <v>63</v>
      </c>
      <c r="C24" s="44"/>
      <c r="D24" s="44"/>
      <c r="E24" s="44"/>
      <c r="F24" s="44"/>
      <c r="G24" s="44"/>
      <c r="H24" s="44"/>
      <c r="I24" s="29"/>
      <c r="J24" s="45"/>
      <c r="K24" s="45"/>
      <c r="O24" s="1" t="s">
        <v>91</v>
      </c>
    </row>
    <row r="25" spans="1:15" x14ac:dyDescent="0.2">
      <c r="A25" s="13" t="s">
        <v>64</v>
      </c>
      <c r="C25" s="42" t="s">
        <v>94</v>
      </c>
      <c r="D25" s="42"/>
      <c r="E25" s="42"/>
      <c r="F25" s="42"/>
      <c r="G25" s="42"/>
      <c r="H25" s="42"/>
      <c r="I25" s="10" t="s">
        <v>73</v>
      </c>
      <c r="J25" s="11" t="s">
        <v>6</v>
      </c>
      <c r="K25" s="7">
        <f>IF(J25="Ja", 6,0)</f>
        <v>0</v>
      </c>
      <c r="O25" s="1" t="s">
        <v>92</v>
      </c>
    </row>
    <row r="26" spans="1:15" x14ac:dyDescent="0.2">
      <c r="A26" s="13" t="s">
        <v>65</v>
      </c>
      <c r="C26" s="42" t="s">
        <v>95</v>
      </c>
      <c r="D26" s="42"/>
      <c r="E26" s="42"/>
      <c r="F26" s="42"/>
      <c r="G26" s="42"/>
      <c r="H26" s="42"/>
      <c r="I26" s="10" t="s">
        <v>74</v>
      </c>
      <c r="J26" s="11" t="s">
        <v>6</v>
      </c>
      <c r="K26" s="7">
        <f>IF(J26="Ja", 3,0)</f>
        <v>0</v>
      </c>
      <c r="O26" s="1" t="s">
        <v>93</v>
      </c>
    </row>
    <row r="27" spans="1:15" x14ac:dyDescent="0.2">
      <c r="A27" s="13" t="s">
        <v>66</v>
      </c>
      <c r="C27" s="42" t="s">
        <v>96</v>
      </c>
      <c r="D27" s="42"/>
      <c r="E27" s="42"/>
      <c r="F27" s="42"/>
      <c r="G27" s="42"/>
      <c r="H27" s="42"/>
      <c r="I27" s="10" t="s">
        <v>75</v>
      </c>
      <c r="J27" s="11" t="s">
        <v>6</v>
      </c>
      <c r="K27" s="7">
        <f>IF(J27="Ja", 1,0)</f>
        <v>0</v>
      </c>
      <c r="O27" s="26" t="s">
        <v>6</v>
      </c>
    </row>
    <row r="28" spans="1:15" x14ac:dyDescent="0.2">
      <c r="A28" s="13" t="s">
        <v>76</v>
      </c>
      <c r="B28" s="44" t="s">
        <v>77</v>
      </c>
      <c r="C28" s="44"/>
      <c r="D28" s="44"/>
      <c r="E28" s="44"/>
      <c r="F28" s="44"/>
      <c r="G28" s="44"/>
      <c r="H28" s="44"/>
      <c r="I28" s="10" t="s">
        <v>70</v>
      </c>
      <c r="J28" s="11" t="s">
        <v>6</v>
      </c>
      <c r="K28" s="7">
        <f>IF(J28="Ja", 10,0)</f>
        <v>0</v>
      </c>
      <c r="O28" s="15"/>
    </row>
    <row r="29" spans="1:15" ht="13.5" thickBot="1" x14ac:dyDescent="0.25"/>
    <row r="30" spans="1:15" ht="13.5" thickBot="1" x14ac:dyDescent="0.25">
      <c r="J30" s="3" t="s">
        <v>87</v>
      </c>
      <c r="K30" s="16">
        <f>SUM(K25:K28,K23,K18:K20,K14:K16,K7:K10,K4:K5)</f>
        <v>0</v>
      </c>
    </row>
    <row r="31" spans="1:15" ht="13.5" thickBot="1" x14ac:dyDescent="0.25">
      <c r="J31" s="3" t="s">
        <v>86</v>
      </c>
      <c r="K31" s="16">
        <v>100</v>
      </c>
    </row>
  </sheetData>
  <sheetProtection algorithmName="SHA-512" hashValue="GFxMphdg+7F/U7iI70NDGsT3IHSCTE980gaOYnvAfwX/gSAn2LiMvJK2VuNsz/4bcHwKD90PFn6yx4ffEOosLg==" saltValue="sa5wpVxb/ydaJXGZb+fwAg==" spinCount="100000" sheet="1" objects="1" scenarios="1"/>
  <mergeCells count="30">
    <mergeCell ref="B12:H12"/>
    <mergeCell ref="B6:H6"/>
    <mergeCell ref="J6:K6"/>
    <mergeCell ref="C8:H8"/>
    <mergeCell ref="C9:H9"/>
    <mergeCell ref="C10:H10"/>
    <mergeCell ref="C7:H7"/>
    <mergeCell ref="B2:H2"/>
    <mergeCell ref="B3:H3"/>
    <mergeCell ref="J3:K3"/>
    <mergeCell ref="C4:H4"/>
    <mergeCell ref="C5:H5"/>
    <mergeCell ref="C14:H14"/>
    <mergeCell ref="J13:K13"/>
    <mergeCell ref="B17:H17"/>
    <mergeCell ref="J17:K17"/>
    <mergeCell ref="B16:H16"/>
    <mergeCell ref="C15:H15"/>
    <mergeCell ref="B13:H13"/>
    <mergeCell ref="C18:H18"/>
    <mergeCell ref="C19:H19"/>
    <mergeCell ref="C25:H25"/>
    <mergeCell ref="B23:H23"/>
    <mergeCell ref="B24:H24"/>
    <mergeCell ref="B20:H20"/>
    <mergeCell ref="B28:H28"/>
    <mergeCell ref="J24:K24"/>
    <mergeCell ref="C26:H26"/>
    <mergeCell ref="B22:H22"/>
    <mergeCell ref="C27:H27"/>
  </mergeCells>
  <dataValidations count="3">
    <dataValidation type="list" allowBlank="1" showInputMessage="1" showErrorMessage="1" sqref="J4:J5 J7:J10 J14:J15 J18:J20 J25:J28" xr:uid="{DF1C1E67-31D9-48E4-B795-697AA6F84FE2}">
      <formula1>"Bitte auswählen,Ja, Nein"</formula1>
    </dataValidation>
    <dataValidation type="list" allowBlank="1" showInputMessage="1" showErrorMessage="1" sqref="J16" xr:uid="{D340DCF8-548F-453A-9962-91F8D1AF07CE}">
      <formula1>"24h an 365 Tagen im Jahr, nein, Bitte auswählen"</formula1>
    </dataValidation>
    <dataValidation type="list" allowBlank="1" showInputMessage="1" showErrorMessage="1" sqref="J23" xr:uid="{7B072164-438B-4E42-9794-0E577CA3DA9B}">
      <formula1>$O$23:$O$27</formula1>
    </dataValidation>
  </dataValidation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887BF-8C90-4DAE-B791-D6E7ED21B8AD}">
  <dimension ref="A1:O34"/>
  <sheetViews>
    <sheetView workbookViewId="0">
      <selection activeCell="J4" sqref="J4"/>
    </sheetView>
  </sheetViews>
  <sheetFormatPr baseColWidth="10" defaultRowHeight="12.75" x14ac:dyDescent="0.2"/>
  <cols>
    <col min="1" max="1" width="6.42578125" style="29" customWidth="1"/>
    <col min="2" max="7" width="11.42578125" style="1"/>
    <col min="8" max="8" width="67.42578125" style="1" customWidth="1"/>
    <col min="9" max="9" width="83" style="1" customWidth="1"/>
    <col min="10" max="10" width="59.5703125" style="1" bestFit="1" customWidth="1"/>
    <col min="11" max="11" width="16.140625" style="1" bestFit="1" customWidth="1"/>
    <col min="12" max="13" width="11.42578125" style="1"/>
    <col min="14" max="14" width="11.42578125" style="1" customWidth="1"/>
    <col min="15" max="15" width="11.42578125" style="1" hidden="1" customWidth="1"/>
    <col min="16" max="16384" width="11.42578125" style="1"/>
  </cols>
  <sheetData>
    <row r="1" spans="1:11" x14ac:dyDescent="0.2">
      <c r="A1" s="17"/>
      <c r="B1" s="18"/>
      <c r="C1" s="18"/>
      <c r="D1" s="18"/>
      <c r="E1" s="18"/>
      <c r="F1" s="18"/>
      <c r="G1" s="18"/>
      <c r="H1" s="18"/>
      <c r="I1" s="18"/>
    </row>
    <row r="2" spans="1:11" x14ac:dyDescent="0.2">
      <c r="A2" s="17"/>
      <c r="B2" s="52" t="s">
        <v>0</v>
      </c>
      <c r="C2" s="52"/>
      <c r="D2" s="52"/>
      <c r="E2" s="52"/>
      <c r="F2" s="52"/>
      <c r="G2" s="52"/>
      <c r="H2" s="53"/>
      <c r="I2" s="19" t="s">
        <v>72</v>
      </c>
      <c r="J2" s="20" t="s">
        <v>1</v>
      </c>
      <c r="K2" s="21" t="s">
        <v>2</v>
      </c>
    </row>
    <row r="3" spans="1:11" x14ac:dyDescent="0.2">
      <c r="A3" s="4" t="s">
        <v>9</v>
      </c>
      <c r="B3" s="44" t="s">
        <v>10</v>
      </c>
      <c r="C3" s="44"/>
      <c r="D3" s="44"/>
      <c r="E3" s="44"/>
      <c r="F3" s="44"/>
      <c r="G3" s="44"/>
      <c r="H3" s="44"/>
      <c r="I3" s="29"/>
      <c r="J3" s="51"/>
      <c r="K3" s="51"/>
    </row>
    <row r="4" spans="1:11" x14ac:dyDescent="0.2">
      <c r="A4" s="4" t="s">
        <v>11</v>
      </c>
      <c r="C4" s="42" t="s">
        <v>12</v>
      </c>
      <c r="D4" s="42"/>
      <c r="E4" s="42"/>
      <c r="F4" s="42"/>
      <c r="G4" s="42"/>
      <c r="H4" s="42"/>
      <c r="I4" s="10" t="s">
        <v>67</v>
      </c>
      <c r="J4" s="11" t="s">
        <v>6</v>
      </c>
      <c r="K4" s="7">
        <f>IF(J4="Ja", 5,0)</f>
        <v>0</v>
      </c>
    </row>
    <row r="5" spans="1:11" x14ac:dyDescent="0.2">
      <c r="A5" s="4" t="s">
        <v>13</v>
      </c>
      <c r="C5" s="42" t="s">
        <v>14</v>
      </c>
      <c r="D5" s="42"/>
      <c r="E5" s="42"/>
      <c r="F5" s="42"/>
      <c r="G5" s="42"/>
      <c r="H5" s="42"/>
      <c r="I5" s="10" t="s">
        <v>67</v>
      </c>
      <c r="J5" s="11" t="s">
        <v>6</v>
      </c>
      <c r="K5" s="7">
        <f>IF(J5="Ja", 5,0)</f>
        <v>0</v>
      </c>
    </row>
    <row r="6" spans="1:11" x14ac:dyDescent="0.2">
      <c r="A6" s="4" t="s">
        <v>19</v>
      </c>
      <c r="B6" s="54" t="s">
        <v>20</v>
      </c>
      <c r="C6" s="44"/>
      <c r="D6" s="44"/>
      <c r="E6" s="44"/>
      <c r="F6" s="44"/>
      <c r="G6" s="44"/>
      <c r="H6" s="44"/>
      <c r="I6" s="29"/>
      <c r="J6" s="51"/>
      <c r="K6" s="51"/>
    </row>
    <row r="7" spans="1:11" x14ac:dyDescent="0.2">
      <c r="A7" s="4" t="s">
        <v>21</v>
      </c>
      <c r="B7" s="29"/>
      <c r="C7" s="42" t="s">
        <v>22</v>
      </c>
      <c r="D7" s="42"/>
      <c r="E7" s="42"/>
      <c r="F7" s="42"/>
      <c r="G7" s="42"/>
      <c r="H7" s="42"/>
      <c r="I7" s="10" t="s">
        <v>69</v>
      </c>
      <c r="J7" s="11" t="s">
        <v>6</v>
      </c>
      <c r="K7" s="7">
        <f>IF(J7="Ja", 15,0)</f>
        <v>0</v>
      </c>
    </row>
    <row r="8" spans="1:11" x14ac:dyDescent="0.2">
      <c r="A8" s="4" t="s">
        <v>23</v>
      </c>
      <c r="B8" s="29"/>
      <c r="C8" s="42" t="s">
        <v>24</v>
      </c>
      <c r="D8" s="42"/>
      <c r="E8" s="42"/>
      <c r="F8" s="42"/>
      <c r="G8" s="42"/>
      <c r="H8" s="42"/>
      <c r="I8" s="10" t="s">
        <v>68</v>
      </c>
      <c r="J8" s="11" t="s">
        <v>6</v>
      </c>
      <c r="K8" s="7">
        <f>IF(J8="Ja", 50,0)</f>
        <v>0</v>
      </c>
    </row>
    <row r="9" spans="1:11" x14ac:dyDescent="0.2">
      <c r="A9" s="4" t="s">
        <v>25</v>
      </c>
      <c r="B9" s="44" t="s">
        <v>26</v>
      </c>
      <c r="C9" s="44"/>
      <c r="D9" s="44"/>
      <c r="E9" s="44"/>
      <c r="F9" s="44"/>
      <c r="G9" s="44"/>
      <c r="H9" s="44"/>
      <c r="I9" s="29"/>
      <c r="J9" s="51"/>
      <c r="K9" s="51"/>
    </row>
    <row r="10" spans="1:11" x14ac:dyDescent="0.2">
      <c r="A10" s="4" t="s">
        <v>27</v>
      </c>
      <c r="B10" s="29"/>
      <c r="C10" s="42" t="s">
        <v>28</v>
      </c>
      <c r="D10" s="42"/>
      <c r="E10" s="42"/>
      <c r="F10" s="42"/>
      <c r="G10" s="42"/>
      <c r="H10" s="42"/>
      <c r="I10" s="10" t="s">
        <v>70</v>
      </c>
      <c r="J10" s="11" t="s">
        <v>6</v>
      </c>
      <c r="K10" s="7">
        <f>IF(J10="Ja", 10,0)</f>
        <v>0</v>
      </c>
    </row>
    <row r="11" spans="1:11" x14ac:dyDescent="0.2">
      <c r="A11" s="4" t="s">
        <v>29</v>
      </c>
      <c r="B11" s="29"/>
      <c r="C11" s="42" t="s">
        <v>30</v>
      </c>
      <c r="D11" s="42"/>
      <c r="E11" s="42"/>
      <c r="F11" s="42"/>
      <c r="G11" s="42"/>
      <c r="H11" s="42"/>
      <c r="I11" s="10" t="s">
        <v>67</v>
      </c>
      <c r="J11" s="11" t="s">
        <v>6</v>
      </c>
      <c r="K11" s="7">
        <f>IF(J11="Ja", 5,0)</f>
        <v>0</v>
      </c>
    </row>
    <row r="12" spans="1:11" x14ac:dyDescent="0.2">
      <c r="A12" s="4" t="s">
        <v>31</v>
      </c>
      <c r="B12" s="29"/>
      <c r="C12" s="42" t="s">
        <v>32</v>
      </c>
      <c r="D12" s="42"/>
      <c r="E12" s="42"/>
      <c r="F12" s="42"/>
      <c r="G12" s="42"/>
      <c r="H12" s="42"/>
      <c r="I12" s="10" t="s">
        <v>67</v>
      </c>
      <c r="J12" s="11" t="s">
        <v>6</v>
      </c>
      <c r="K12" s="7">
        <f>IF(J12="Ja", 5,0)</f>
        <v>0</v>
      </c>
    </row>
    <row r="13" spans="1:11" x14ac:dyDescent="0.2">
      <c r="A13" s="4" t="s">
        <v>33</v>
      </c>
      <c r="B13" s="29"/>
      <c r="C13" s="42" t="s">
        <v>34</v>
      </c>
      <c r="D13" s="42"/>
      <c r="E13" s="42"/>
      <c r="F13" s="42"/>
      <c r="G13" s="42"/>
      <c r="H13" s="42"/>
      <c r="I13" s="10" t="s">
        <v>67</v>
      </c>
      <c r="J13" s="11" t="s">
        <v>6</v>
      </c>
      <c r="K13" s="7">
        <f>IF(J13="Ja", 5,0)</f>
        <v>0</v>
      </c>
    </row>
    <row r="14" spans="1:11" x14ac:dyDescent="0.2">
      <c r="A14" s="4"/>
      <c r="K14" s="12"/>
    </row>
    <row r="15" spans="1:11" x14ac:dyDescent="0.2">
      <c r="A15" s="17"/>
      <c r="B15" s="49" t="s">
        <v>41</v>
      </c>
      <c r="C15" s="49"/>
      <c r="D15" s="49"/>
      <c r="E15" s="49"/>
      <c r="F15" s="49"/>
      <c r="G15" s="49"/>
      <c r="H15" s="50"/>
      <c r="I15" s="30"/>
      <c r="J15" s="23" t="s">
        <v>1</v>
      </c>
      <c r="K15" s="23" t="s">
        <v>2</v>
      </c>
    </row>
    <row r="16" spans="1:11" x14ac:dyDescent="0.2">
      <c r="A16" s="13" t="s">
        <v>42</v>
      </c>
      <c r="B16" s="44" t="s">
        <v>43</v>
      </c>
      <c r="C16" s="44"/>
      <c r="D16" s="44"/>
      <c r="E16" s="44"/>
      <c r="F16" s="44"/>
      <c r="G16" s="44"/>
      <c r="H16" s="44"/>
      <c r="I16" s="29"/>
      <c r="J16" s="45"/>
      <c r="K16" s="45"/>
    </row>
    <row r="17" spans="1:15" x14ac:dyDescent="0.2">
      <c r="A17" s="13" t="s">
        <v>44</v>
      </c>
      <c r="B17" s="29"/>
      <c r="C17" s="42" t="s">
        <v>45</v>
      </c>
      <c r="D17" s="42"/>
      <c r="E17" s="42"/>
      <c r="F17" s="42"/>
      <c r="G17" s="42"/>
      <c r="H17" s="42"/>
      <c r="I17" s="10" t="s">
        <v>82</v>
      </c>
      <c r="J17" s="11" t="s">
        <v>6</v>
      </c>
      <c r="K17" s="7">
        <f>IF(J17="Ja", 20,0)</f>
        <v>0</v>
      </c>
    </row>
    <row r="18" spans="1:15" x14ac:dyDescent="0.2">
      <c r="A18" s="13" t="s">
        <v>46</v>
      </c>
      <c r="B18" s="29"/>
      <c r="C18" s="42" t="s">
        <v>47</v>
      </c>
      <c r="D18" s="42"/>
      <c r="E18" s="42"/>
      <c r="F18" s="42"/>
      <c r="G18" s="42"/>
      <c r="H18" s="42"/>
      <c r="I18" s="10" t="s">
        <v>70</v>
      </c>
      <c r="J18" s="11" t="s">
        <v>6</v>
      </c>
      <c r="K18" s="7">
        <f>IF(J18="Ja", 10,0)</f>
        <v>0</v>
      </c>
    </row>
    <row r="19" spans="1:15" x14ac:dyDescent="0.2">
      <c r="A19" s="13" t="s">
        <v>48</v>
      </c>
      <c r="B19" s="44" t="s">
        <v>49</v>
      </c>
      <c r="C19" s="44"/>
      <c r="D19" s="44"/>
      <c r="E19" s="44"/>
      <c r="F19" s="44"/>
      <c r="G19" s="44"/>
      <c r="H19" s="44"/>
      <c r="I19" s="12" t="s">
        <v>71</v>
      </c>
      <c r="J19" s="11" t="s">
        <v>6</v>
      </c>
      <c r="K19" s="7">
        <f>IF(J19="24h an 365 Tagen im Jahr",10,0)</f>
        <v>0</v>
      </c>
    </row>
    <row r="20" spans="1:15" x14ac:dyDescent="0.2">
      <c r="A20" s="13" t="s">
        <v>50</v>
      </c>
      <c r="B20" s="44" t="s">
        <v>51</v>
      </c>
      <c r="C20" s="44"/>
      <c r="D20" s="44"/>
      <c r="E20" s="44"/>
      <c r="F20" s="44"/>
      <c r="G20" s="44"/>
      <c r="H20" s="44"/>
      <c r="I20" s="29"/>
      <c r="J20" s="45"/>
      <c r="K20" s="45"/>
    </row>
    <row r="21" spans="1:15" x14ac:dyDescent="0.2">
      <c r="A21" s="13" t="s">
        <v>52</v>
      </c>
      <c r="B21" s="29"/>
      <c r="C21" s="42" t="s">
        <v>53</v>
      </c>
      <c r="D21" s="42"/>
      <c r="E21" s="42"/>
      <c r="F21" s="42"/>
      <c r="G21" s="42"/>
      <c r="H21" s="42"/>
      <c r="I21" s="10" t="s">
        <v>67</v>
      </c>
      <c r="J21" s="11" t="s">
        <v>6</v>
      </c>
      <c r="K21" s="7">
        <f>IF(J21="Ja", 5,0)</f>
        <v>0</v>
      </c>
    </row>
    <row r="22" spans="1:15" x14ac:dyDescent="0.2">
      <c r="A22" s="13" t="s">
        <v>54</v>
      </c>
      <c r="B22" s="29"/>
      <c r="C22" s="42" t="s">
        <v>55</v>
      </c>
      <c r="D22" s="42"/>
      <c r="E22" s="42"/>
      <c r="F22" s="42"/>
      <c r="G22" s="42"/>
      <c r="H22" s="42"/>
      <c r="I22" s="10" t="s">
        <v>67</v>
      </c>
      <c r="J22" s="11" t="s">
        <v>6</v>
      </c>
      <c r="K22" s="7">
        <f>IF(J22="Ja", 5,0)</f>
        <v>0</v>
      </c>
    </row>
    <row r="23" spans="1:15" x14ac:dyDescent="0.2">
      <c r="A23" s="13"/>
      <c r="B23" s="29"/>
      <c r="C23" s="29"/>
      <c r="D23" s="29"/>
      <c r="E23" s="29"/>
      <c r="F23" s="29"/>
      <c r="G23" s="29"/>
      <c r="H23" s="29"/>
      <c r="I23" s="29"/>
      <c r="K23" s="12"/>
    </row>
    <row r="24" spans="1:15" x14ac:dyDescent="0.2">
      <c r="A24" s="17"/>
      <c r="B24" s="46" t="s">
        <v>58</v>
      </c>
      <c r="C24" s="46"/>
      <c r="D24" s="46"/>
      <c r="E24" s="46"/>
      <c r="F24" s="46"/>
      <c r="G24" s="46"/>
      <c r="H24" s="47"/>
      <c r="I24" s="31"/>
      <c r="J24" s="25" t="s">
        <v>1</v>
      </c>
      <c r="K24" s="25" t="s">
        <v>2</v>
      </c>
    </row>
    <row r="25" spans="1:15" ht="38.25" x14ac:dyDescent="0.2">
      <c r="A25" s="13" t="s">
        <v>59</v>
      </c>
      <c r="B25" s="44" t="s">
        <v>60</v>
      </c>
      <c r="C25" s="44"/>
      <c r="D25" s="44"/>
      <c r="E25" s="44"/>
      <c r="F25" s="44"/>
      <c r="G25" s="44"/>
      <c r="H25" s="44"/>
      <c r="I25" s="14" t="s">
        <v>84</v>
      </c>
      <c r="J25" s="6" t="s">
        <v>6</v>
      </c>
      <c r="K25" s="7" cm="1">
        <f t="array" ref="K25">_xlfn.IFS(J25="von weniger als 100 km",30,J25="zwischen 100 km und 500 km",15,J25="von mehr als 500 km",0,J25="Bitte auswählen",0)</f>
        <v>0</v>
      </c>
    </row>
    <row r="26" spans="1:15" ht="51" x14ac:dyDescent="0.2">
      <c r="A26" s="13" t="s">
        <v>61</v>
      </c>
      <c r="B26" s="43" t="s">
        <v>88</v>
      </c>
      <c r="C26" s="43"/>
      <c r="D26" s="43"/>
      <c r="E26" s="43"/>
      <c r="F26" s="43"/>
      <c r="G26" s="43"/>
      <c r="H26" s="43"/>
      <c r="I26" s="14" t="s">
        <v>89</v>
      </c>
      <c r="J26" s="11" t="s">
        <v>6</v>
      </c>
      <c r="K26" s="2" cm="1">
        <f t="array" ref="K26">_xlfn.IFS(J26="Bitte auswählen",0,J26="über keine klimaneutrale Antriebstechnik verfügen",0,J26="mit synthetischem Diesel angetrieben sind",3,J26="mit Wasserstoff (LNG) angetrieben sind",7,J26="batterielektrisch angetrieben sind",10)</f>
        <v>0</v>
      </c>
      <c r="O26" s="1" t="s">
        <v>90</v>
      </c>
    </row>
    <row r="27" spans="1:15" x14ac:dyDescent="0.2">
      <c r="A27" s="13" t="s">
        <v>62</v>
      </c>
      <c r="B27" s="44" t="s">
        <v>63</v>
      </c>
      <c r="C27" s="44"/>
      <c r="D27" s="44"/>
      <c r="E27" s="44"/>
      <c r="F27" s="44"/>
      <c r="G27" s="44"/>
      <c r="H27" s="44"/>
      <c r="I27" s="29"/>
      <c r="J27" s="45"/>
      <c r="K27" s="45"/>
      <c r="O27" s="1" t="s">
        <v>91</v>
      </c>
    </row>
    <row r="28" spans="1:15" x14ac:dyDescent="0.2">
      <c r="A28" s="13" t="s">
        <v>64</v>
      </c>
      <c r="C28" s="42" t="s">
        <v>94</v>
      </c>
      <c r="D28" s="42"/>
      <c r="E28" s="42"/>
      <c r="F28" s="42"/>
      <c r="G28" s="42"/>
      <c r="H28" s="42"/>
      <c r="I28" s="10" t="s">
        <v>73</v>
      </c>
      <c r="J28" s="11" t="s">
        <v>6</v>
      </c>
      <c r="K28" s="7">
        <f>IF(J28="Ja", 6,0)</f>
        <v>0</v>
      </c>
      <c r="O28" s="1" t="s">
        <v>92</v>
      </c>
    </row>
    <row r="29" spans="1:15" x14ac:dyDescent="0.2">
      <c r="A29" s="13" t="s">
        <v>65</v>
      </c>
      <c r="C29" s="42" t="s">
        <v>95</v>
      </c>
      <c r="D29" s="42"/>
      <c r="E29" s="42"/>
      <c r="F29" s="42"/>
      <c r="G29" s="42"/>
      <c r="H29" s="42"/>
      <c r="I29" s="10" t="s">
        <v>74</v>
      </c>
      <c r="J29" s="11" t="s">
        <v>6</v>
      </c>
      <c r="K29" s="7">
        <f>IF(J29="Ja", 3,0)</f>
        <v>0</v>
      </c>
      <c r="O29" s="1" t="s">
        <v>93</v>
      </c>
    </row>
    <row r="30" spans="1:15" x14ac:dyDescent="0.2">
      <c r="A30" s="13" t="s">
        <v>66</v>
      </c>
      <c r="C30" s="42" t="s">
        <v>96</v>
      </c>
      <c r="D30" s="42"/>
      <c r="E30" s="42"/>
      <c r="F30" s="42"/>
      <c r="G30" s="42"/>
      <c r="H30" s="42"/>
      <c r="I30" s="10" t="s">
        <v>75</v>
      </c>
      <c r="J30" s="11" t="s">
        <v>6</v>
      </c>
      <c r="K30" s="7">
        <f>IF(J30="Ja", 1,0)</f>
        <v>0</v>
      </c>
      <c r="O30" s="26" t="s">
        <v>6</v>
      </c>
    </row>
    <row r="31" spans="1:15" ht="13.5" thickBot="1" x14ac:dyDescent="0.25">
      <c r="A31" s="13"/>
      <c r="O31" s="15"/>
    </row>
    <row r="32" spans="1:15" ht="13.5" thickBot="1" x14ac:dyDescent="0.25">
      <c r="A32" s="13"/>
      <c r="J32" s="3" t="s">
        <v>87</v>
      </c>
      <c r="K32" s="16">
        <f>SUM(K28:K30,K25:K26,K21:K22,K17:K19,K10:K13,K8,K7,K5,K4)</f>
        <v>0</v>
      </c>
      <c r="O32" s="15"/>
    </row>
    <row r="33" spans="1:15" ht="13.5" thickBot="1" x14ac:dyDescent="0.25">
      <c r="A33" s="13"/>
      <c r="J33" s="3" t="s">
        <v>86</v>
      </c>
      <c r="K33" s="16"/>
      <c r="O33" s="15"/>
    </row>
    <row r="34" spans="1:15" x14ac:dyDescent="0.2">
      <c r="A34" s="13"/>
    </row>
  </sheetData>
  <sheetProtection algorithmName="SHA-512" hashValue="fD6MvgVTQ60arQdlpRCP52qva6VMBvLifGB2rA/tgFr3TDVFp2jNARarj8Wat9O4xm3QNIOz/WgKUZOwefhfCg==" saltValue="Ef7yEIqngDwZNg5HC2Zc9A==" spinCount="100000" sheet="1" objects="1" scenarios="1"/>
  <mergeCells count="33">
    <mergeCell ref="B2:H2"/>
    <mergeCell ref="B3:H3"/>
    <mergeCell ref="J3:K3"/>
    <mergeCell ref="C4:H4"/>
    <mergeCell ref="C5:H5"/>
    <mergeCell ref="B6:H6"/>
    <mergeCell ref="C8:H8"/>
    <mergeCell ref="B9:H9"/>
    <mergeCell ref="J6:K6"/>
    <mergeCell ref="C7:H7"/>
    <mergeCell ref="J9:K9"/>
    <mergeCell ref="C10:H10"/>
    <mergeCell ref="C11:H11"/>
    <mergeCell ref="B20:H20"/>
    <mergeCell ref="J20:K20"/>
    <mergeCell ref="C13:H13"/>
    <mergeCell ref="B15:H15"/>
    <mergeCell ref="B16:H16"/>
    <mergeCell ref="J16:K16"/>
    <mergeCell ref="C17:H17"/>
    <mergeCell ref="C18:H18"/>
    <mergeCell ref="B19:H19"/>
    <mergeCell ref="C12:H12"/>
    <mergeCell ref="C21:H21"/>
    <mergeCell ref="C22:H22"/>
    <mergeCell ref="B24:H24"/>
    <mergeCell ref="B25:H25"/>
    <mergeCell ref="B26:H26"/>
    <mergeCell ref="B27:H27"/>
    <mergeCell ref="J27:K27"/>
    <mergeCell ref="C28:H28"/>
    <mergeCell ref="C29:H29"/>
    <mergeCell ref="C30:H30"/>
  </mergeCells>
  <dataValidations count="4">
    <dataValidation type="list" allowBlank="1" showInputMessage="1" showErrorMessage="1" sqref="J4:J5 J7:J8 J10:J13 J17:J18 J21:J22 J28:J30" xr:uid="{5A7C24FD-C500-4E55-B334-F5A4F9ED7F7D}">
      <formula1>"Bitte auswählen,Ja, Nein"</formula1>
    </dataValidation>
    <dataValidation type="list" allowBlank="1" showInputMessage="1" showErrorMessage="1" sqref="J19" xr:uid="{90B5736C-0673-4373-A9BF-1F23F714C68C}">
      <formula1>"24h an 365 Tagen im Jahr, nein, Bitte auswählen"</formula1>
    </dataValidation>
    <dataValidation type="list" allowBlank="1" showInputMessage="1" showErrorMessage="1" sqref="J25" xr:uid="{6A1D6992-1EAE-428C-BD36-4B1258F4A070}">
      <formula1>"von weniger als 100 km,zwischen 100 km und 500 km,von mehr als 500 km,Bitte auswählen"</formula1>
    </dataValidation>
    <dataValidation type="list" allowBlank="1" showInputMessage="1" showErrorMessage="1" sqref="J26" xr:uid="{FC70AFC5-14FF-40F9-A6EF-4E173190C799}">
      <formula1>$O$26:$O$30</formula1>
    </dataValidation>
  </dataValidations>
  <pageMargins left="0.7" right="0.7" top="0.78740157499999996" bottom="0.78740157499999996"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Vorinformation</vt:lpstr>
      <vt:lpstr>Los 1</vt:lpstr>
      <vt:lpstr>Los 2</vt:lpstr>
      <vt:lpstr>Los 3</vt:lpstr>
      <vt:lpstr>Los 4</vt:lpstr>
      <vt:lpstr>Los 5</vt:lpstr>
      <vt:lpstr>Los 6</vt:lpstr>
      <vt:lpstr>Los 7</vt:lpstr>
      <vt:lpstr>Los 8</vt:lpstr>
      <vt:lpstr>Los 9</vt:lpstr>
      <vt:lpstr>Los 10</vt:lpstr>
    </vt:vector>
  </TitlesOfParts>
  <Company>Klinikum Grosshadern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rsimon</dc:creator>
  <cp:lastModifiedBy>Tillich, Norbert</cp:lastModifiedBy>
  <cp:lastPrinted>2016-05-25T06:51:36Z</cp:lastPrinted>
  <dcterms:created xsi:type="dcterms:W3CDTF">2008-10-16T09:52:54Z</dcterms:created>
  <dcterms:modified xsi:type="dcterms:W3CDTF">2026-08-27T08:59:14Z</dcterms:modified>
</cp:coreProperties>
</file>